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nkaL\Documents\KOMUNALA RADGONA\RAZPIS 2025 - 2028\Dokumenti za novo objavo\"/>
    </mc:Choice>
  </mc:AlternateContent>
  <xr:revisionPtr revIDLastSave="0" documentId="8_{2BBCB875-5D56-461C-8086-623236766801}" xr6:coauthVersionLast="47" xr6:coauthVersionMax="47" xr10:uidLastSave="{00000000-0000-0000-0000-000000000000}"/>
  <bookViews>
    <workbookView xWindow="-109" yWindow="-109" windowWidth="34995" windowHeight="19060" xr2:uid="{AC07775C-2495-4D02-AA61-446F8041D3C8}"/>
  </bookViews>
  <sheets>
    <sheet name="G.Radgona" sheetId="1" r:id="rId1"/>
    <sheet name="Apače" sheetId="2" r:id="rId2"/>
    <sheet name="Sv.Jurij ob Ščavnici" sheetId="3" r:id="rId3"/>
    <sheet name="Skupna infrastr. - upr. KOR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55" i="4" l="1"/>
  <c r="I655" i="4"/>
  <c r="J655" i="4"/>
  <c r="K655" i="4"/>
  <c r="L655" i="4"/>
  <c r="M655" i="4"/>
  <c r="O337" i="3"/>
  <c r="P337" i="3"/>
  <c r="Q337" i="3"/>
  <c r="P473" i="2"/>
  <c r="Q473" i="2"/>
  <c r="R473" i="2"/>
  <c r="R415" i="1"/>
  <c r="M654" i="4"/>
  <c r="K654" i="4"/>
  <c r="I654" i="4"/>
  <c r="M653" i="4"/>
  <c r="K653" i="4"/>
  <c r="I653" i="4"/>
  <c r="M651" i="4"/>
  <c r="K651" i="4"/>
  <c r="I651" i="4"/>
  <c r="M650" i="4"/>
  <c r="K650" i="4"/>
  <c r="I650" i="4"/>
  <c r="M649" i="4"/>
  <c r="K649" i="4"/>
  <c r="I649" i="4"/>
  <c r="M648" i="4"/>
  <c r="K648" i="4"/>
  <c r="I648" i="4"/>
  <c r="M647" i="4"/>
  <c r="K647" i="4"/>
  <c r="I647" i="4"/>
  <c r="M646" i="4"/>
  <c r="K646" i="4"/>
  <c r="I646" i="4"/>
  <c r="M645" i="4"/>
  <c r="K645" i="4"/>
  <c r="I645" i="4"/>
  <c r="M644" i="4"/>
  <c r="K644" i="4"/>
  <c r="I644" i="4"/>
  <c r="M643" i="4"/>
  <c r="K643" i="4"/>
  <c r="I643" i="4"/>
  <c r="M642" i="4"/>
  <c r="K642" i="4"/>
  <c r="I642" i="4"/>
  <c r="M641" i="4"/>
  <c r="K641" i="4"/>
  <c r="I641" i="4"/>
  <c r="M640" i="4"/>
  <c r="K640" i="4"/>
  <c r="I640" i="4"/>
  <c r="M639" i="4"/>
  <c r="K639" i="4"/>
  <c r="I639" i="4"/>
  <c r="M638" i="4"/>
  <c r="K638" i="4"/>
  <c r="I638" i="4"/>
  <c r="M637" i="4"/>
  <c r="K637" i="4"/>
  <c r="I637" i="4"/>
  <c r="M636" i="4"/>
  <c r="K636" i="4"/>
  <c r="I636" i="4"/>
  <c r="M635" i="4"/>
  <c r="K635" i="4"/>
  <c r="I635" i="4"/>
  <c r="M634" i="4"/>
  <c r="K634" i="4"/>
  <c r="I634" i="4"/>
  <c r="M633" i="4"/>
  <c r="K633" i="4"/>
  <c r="I633" i="4"/>
  <c r="M632" i="4"/>
  <c r="K632" i="4"/>
  <c r="I632" i="4"/>
  <c r="M631" i="4"/>
  <c r="K631" i="4"/>
  <c r="I631" i="4"/>
  <c r="M630" i="4"/>
  <c r="K630" i="4"/>
  <c r="I630" i="4"/>
  <c r="M625" i="4"/>
  <c r="K625" i="4"/>
  <c r="I625" i="4"/>
  <c r="M623" i="4"/>
  <c r="K623" i="4"/>
  <c r="I623" i="4"/>
  <c r="M622" i="4"/>
  <c r="K622" i="4"/>
  <c r="I622" i="4"/>
  <c r="M621" i="4"/>
  <c r="K621" i="4"/>
  <c r="I621" i="4"/>
  <c r="M620" i="4"/>
  <c r="K620" i="4"/>
  <c r="I620" i="4"/>
  <c r="M619" i="4"/>
  <c r="K619" i="4"/>
  <c r="I619" i="4"/>
  <c r="M617" i="4"/>
  <c r="K617" i="4"/>
  <c r="I617" i="4"/>
  <c r="M615" i="4"/>
  <c r="K615" i="4"/>
  <c r="I615" i="4"/>
  <c r="M613" i="4"/>
  <c r="K613" i="4"/>
  <c r="I613" i="4"/>
  <c r="M612" i="4"/>
  <c r="K612" i="4"/>
  <c r="I612" i="4"/>
  <c r="M610" i="4"/>
  <c r="K610" i="4"/>
  <c r="I610" i="4"/>
  <c r="M608" i="4"/>
  <c r="K608" i="4"/>
  <c r="I608" i="4"/>
  <c r="M607" i="4"/>
  <c r="K607" i="4"/>
  <c r="I607" i="4"/>
  <c r="M606" i="4"/>
  <c r="K606" i="4"/>
  <c r="I606" i="4"/>
  <c r="M605" i="4"/>
  <c r="K605" i="4"/>
  <c r="I605" i="4"/>
  <c r="M603" i="4"/>
  <c r="K603" i="4"/>
  <c r="I603" i="4"/>
  <c r="M602" i="4"/>
  <c r="K602" i="4"/>
  <c r="I602" i="4"/>
  <c r="M601" i="4"/>
  <c r="K601" i="4"/>
  <c r="I601" i="4"/>
  <c r="M600" i="4"/>
  <c r="K600" i="4"/>
  <c r="I600" i="4"/>
  <c r="M599" i="4"/>
  <c r="K599" i="4"/>
  <c r="I599" i="4"/>
  <c r="M597" i="4"/>
  <c r="K597" i="4"/>
  <c r="I597" i="4"/>
  <c r="M596" i="4"/>
  <c r="K596" i="4"/>
  <c r="I596" i="4"/>
  <c r="M595" i="4"/>
  <c r="K595" i="4"/>
  <c r="I595" i="4"/>
  <c r="M593" i="4"/>
  <c r="K593" i="4"/>
  <c r="I593" i="4"/>
  <c r="M592" i="4"/>
  <c r="K592" i="4"/>
  <c r="I592" i="4"/>
  <c r="M591" i="4"/>
  <c r="K591" i="4"/>
  <c r="I591" i="4"/>
  <c r="M589" i="4"/>
  <c r="K589" i="4"/>
  <c r="I589" i="4"/>
  <c r="M588" i="4"/>
  <c r="K588" i="4"/>
  <c r="I588" i="4"/>
  <c r="M587" i="4"/>
  <c r="K587" i="4"/>
  <c r="I587" i="4"/>
  <c r="M585" i="4"/>
  <c r="K585" i="4"/>
  <c r="I585" i="4"/>
  <c r="M584" i="4"/>
  <c r="K584" i="4"/>
  <c r="I584" i="4"/>
  <c r="M583" i="4"/>
  <c r="K583" i="4"/>
  <c r="I583" i="4"/>
  <c r="M581" i="4"/>
  <c r="K581" i="4"/>
  <c r="I581" i="4"/>
  <c r="M580" i="4"/>
  <c r="K580" i="4"/>
  <c r="I580" i="4"/>
  <c r="M579" i="4"/>
  <c r="K579" i="4"/>
  <c r="I579" i="4"/>
  <c r="M577" i="4"/>
  <c r="K577" i="4"/>
  <c r="I577" i="4"/>
  <c r="M576" i="4"/>
  <c r="K576" i="4"/>
  <c r="I576" i="4"/>
  <c r="M575" i="4"/>
  <c r="K575" i="4"/>
  <c r="I575" i="4"/>
  <c r="M573" i="4"/>
  <c r="K573" i="4"/>
  <c r="I573" i="4"/>
  <c r="M572" i="4"/>
  <c r="K572" i="4"/>
  <c r="I572" i="4"/>
  <c r="M571" i="4"/>
  <c r="K571" i="4"/>
  <c r="I571" i="4"/>
  <c r="M569" i="4"/>
  <c r="K569" i="4"/>
  <c r="I569" i="4"/>
  <c r="M568" i="4"/>
  <c r="K568" i="4"/>
  <c r="I568" i="4"/>
  <c r="M567" i="4"/>
  <c r="K567" i="4"/>
  <c r="I567" i="4"/>
  <c r="M565" i="4"/>
  <c r="K565" i="4"/>
  <c r="I565" i="4"/>
  <c r="M564" i="4"/>
  <c r="K564" i="4"/>
  <c r="I564" i="4"/>
  <c r="M563" i="4"/>
  <c r="K563" i="4"/>
  <c r="I563" i="4"/>
  <c r="M561" i="4"/>
  <c r="K561" i="4"/>
  <c r="I561" i="4"/>
  <c r="M560" i="4"/>
  <c r="K560" i="4"/>
  <c r="I560" i="4"/>
  <c r="M559" i="4"/>
  <c r="K559" i="4"/>
  <c r="I559" i="4"/>
  <c r="M557" i="4"/>
  <c r="K557" i="4"/>
  <c r="I557" i="4"/>
  <c r="M556" i="4"/>
  <c r="K556" i="4"/>
  <c r="I556" i="4"/>
  <c r="M555" i="4"/>
  <c r="K555" i="4"/>
  <c r="I555" i="4"/>
  <c r="M553" i="4"/>
  <c r="K553" i="4"/>
  <c r="I553" i="4"/>
  <c r="M552" i="4"/>
  <c r="K552" i="4"/>
  <c r="I552" i="4"/>
  <c r="M551" i="4"/>
  <c r="K551" i="4"/>
  <c r="I551" i="4"/>
  <c r="M549" i="4"/>
  <c r="K549" i="4"/>
  <c r="I549" i="4"/>
  <c r="M548" i="4"/>
  <c r="K548" i="4"/>
  <c r="I548" i="4"/>
  <c r="M547" i="4"/>
  <c r="K547" i="4"/>
  <c r="I547" i="4"/>
  <c r="M545" i="4"/>
  <c r="K545" i="4"/>
  <c r="I545" i="4"/>
  <c r="M544" i="4"/>
  <c r="K544" i="4"/>
  <c r="I544" i="4"/>
  <c r="M543" i="4"/>
  <c r="K543" i="4"/>
  <c r="I543" i="4"/>
  <c r="M541" i="4"/>
  <c r="K541" i="4"/>
  <c r="I541" i="4"/>
  <c r="M540" i="4"/>
  <c r="K540" i="4"/>
  <c r="I540" i="4"/>
  <c r="M539" i="4"/>
  <c r="K539" i="4"/>
  <c r="I539" i="4"/>
  <c r="M537" i="4"/>
  <c r="K537" i="4"/>
  <c r="I537" i="4"/>
  <c r="M536" i="4"/>
  <c r="K536" i="4"/>
  <c r="I536" i="4"/>
  <c r="M535" i="4"/>
  <c r="K535" i="4"/>
  <c r="I535" i="4"/>
  <c r="M533" i="4"/>
  <c r="K533" i="4"/>
  <c r="I533" i="4"/>
  <c r="M532" i="4"/>
  <c r="K532" i="4"/>
  <c r="I532" i="4"/>
  <c r="M531" i="4"/>
  <c r="K531" i="4"/>
  <c r="I531" i="4"/>
  <c r="M530" i="4"/>
  <c r="K530" i="4"/>
  <c r="I530" i="4"/>
  <c r="M529" i="4"/>
  <c r="K529" i="4"/>
  <c r="I529" i="4"/>
  <c r="M528" i="4"/>
  <c r="K528" i="4"/>
  <c r="I528" i="4"/>
  <c r="M527" i="4"/>
  <c r="K527" i="4"/>
  <c r="I527" i="4"/>
  <c r="M526" i="4"/>
  <c r="K526" i="4"/>
  <c r="I526" i="4"/>
  <c r="M525" i="4"/>
  <c r="K525" i="4"/>
  <c r="I525" i="4"/>
  <c r="M524" i="4"/>
  <c r="K524" i="4"/>
  <c r="I524" i="4"/>
  <c r="M523" i="4"/>
  <c r="K523" i="4"/>
  <c r="I523" i="4"/>
  <c r="M522" i="4"/>
  <c r="K522" i="4"/>
  <c r="I522" i="4"/>
  <c r="M521" i="4"/>
  <c r="K521" i="4"/>
  <c r="I521" i="4"/>
  <c r="M519" i="4"/>
  <c r="K519" i="4"/>
  <c r="I519" i="4"/>
  <c r="M518" i="4"/>
  <c r="K518" i="4"/>
  <c r="I518" i="4"/>
  <c r="M517" i="4"/>
  <c r="K517" i="4"/>
  <c r="I517" i="4"/>
  <c r="M516" i="4"/>
  <c r="K516" i="4"/>
  <c r="I516" i="4"/>
  <c r="M515" i="4"/>
  <c r="K515" i="4"/>
  <c r="I515" i="4"/>
  <c r="M514" i="4"/>
  <c r="K514" i="4"/>
  <c r="I514" i="4"/>
  <c r="M512" i="4"/>
  <c r="K512" i="4"/>
  <c r="I512" i="4"/>
  <c r="M511" i="4"/>
  <c r="K511" i="4"/>
  <c r="I511" i="4"/>
  <c r="M510" i="4"/>
  <c r="K510" i="4"/>
  <c r="I510" i="4"/>
  <c r="M509" i="4"/>
  <c r="K509" i="4"/>
  <c r="I509" i="4"/>
  <c r="M508" i="4"/>
  <c r="K508" i="4"/>
  <c r="I508" i="4"/>
  <c r="M507" i="4"/>
  <c r="K507" i="4"/>
  <c r="I507" i="4"/>
  <c r="M506" i="4"/>
  <c r="K506" i="4"/>
  <c r="I506" i="4"/>
  <c r="M505" i="4"/>
  <c r="K505" i="4"/>
  <c r="I505" i="4"/>
  <c r="M504" i="4"/>
  <c r="K504" i="4"/>
  <c r="I504" i="4"/>
  <c r="M502" i="4"/>
  <c r="K502" i="4"/>
  <c r="I502" i="4"/>
  <c r="M501" i="4"/>
  <c r="K501" i="4"/>
  <c r="I501" i="4"/>
  <c r="M500" i="4"/>
  <c r="K500" i="4"/>
  <c r="I500" i="4"/>
  <c r="M499" i="4"/>
  <c r="K499" i="4"/>
  <c r="I499" i="4"/>
  <c r="M498" i="4"/>
  <c r="K498" i="4"/>
  <c r="I498" i="4"/>
  <c r="M497" i="4"/>
  <c r="K497" i="4"/>
  <c r="I497" i="4"/>
  <c r="M496" i="4"/>
  <c r="K496" i="4"/>
  <c r="I496" i="4"/>
  <c r="M495" i="4"/>
  <c r="K495" i="4"/>
  <c r="I495" i="4"/>
  <c r="M494" i="4"/>
  <c r="K494" i="4"/>
  <c r="I494" i="4"/>
  <c r="M492" i="4"/>
  <c r="K492" i="4"/>
  <c r="I492" i="4"/>
  <c r="M491" i="4"/>
  <c r="K491" i="4"/>
  <c r="I491" i="4"/>
  <c r="M490" i="4"/>
  <c r="K490" i="4"/>
  <c r="I490" i="4"/>
  <c r="M489" i="4"/>
  <c r="K489" i="4"/>
  <c r="I489" i="4"/>
  <c r="M488" i="4"/>
  <c r="K488" i="4"/>
  <c r="I488" i="4"/>
  <c r="M487" i="4"/>
  <c r="K487" i="4"/>
  <c r="I487" i="4"/>
  <c r="M486" i="4"/>
  <c r="K486" i="4"/>
  <c r="I486" i="4"/>
  <c r="M485" i="4"/>
  <c r="K485" i="4"/>
  <c r="I485" i="4"/>
  <c r="M484" i="4"/>
  <c r="K484" i="4"/>
  <c r="I484" i="4"/>
  <c r="M482" i="4"/>
  <c r="K482" i="4"/>
  <c r="I482" i="4"/>
  <c r="M481" i="4"/>
  <c r="K481" i="4"/>
  <c r="I481" i="4"/>
  <c r="M480" i="4"/>
  <c r="K480" i="4"/>
  <c r="I480" i="4"/>
  <c r="M479" i="4"/>
  <c r="K479" i="4"/>
  <c r="I479" i="4"/>
  <c r="M478" i="4"/>
  <c r="K478" i="4"/>
  <c r="I478" i="4"/>
  <c r="M477" i="4"/>
  <c r="K477" i="4"/>
  <c r="I477" i="4"/>
  <c r="M476" i="4"/>
  <c r="K476" i="4"/>
  <c r="I476" i="4"/>
  <c r="M475" i="4"/>
  <c r="K475" i="4"/>
  <c r="I475" i="4"/>
  <c r="M474" i="4"/>
  <c r="K474" i="4"/>
  <c r="I474" i="4"/>
  <c r="M472" i="4"/>
  <c r="K472" i="4"/>
  <c r="I472" i="4"/>
  <c r="M471" i="4"/>
  <c r="K471" i="4"/>
  <c r="I471" i="4"/>
  <c r="M470" i="4"/>
  <c r="K470" i="4"/>
  <c r="I470" i="4"/>
  <c r="M469" i="4"/>
  <c r="K469" i="4"/>
  <c r="I469" i="4"/>
  <c r="M468" i="4"/>
  <c r="K468" i="4"/>
  <c r="I468" i="4"/>
  <c r="M467" i="4"/>
  <c r="K467" i="4"/>
  <c r="I467" i="4"/>
  <c r="M466" i="4"/>
  <c r="K466" i="4"/>
  <c r="I466" i="4"/>
  <c r="M465" i="4"/>
  <c r="K465" i="4"/>
  <c r="I465" i="4"/>
  <c r="M464" i="4"/>
  <c r="K464" i="4"/>
  <c r="I464" i="4"/>
  <c r="M462" i="4"/>
  <c r="K462" i="4"/>
  <c r="I462" i="4"/>
  <c r="M461" i="4"/>
  <c r="K461" i="4"/>
  <c r="I461" i="4"/>
  <c r="M460" i="4"/>
  <c r="K460" i="4"/>
  <c r="I460" i="4"/>
  <c r="M459" i="4"/>
  <c r="K459" i="4"/>
  <c r="I459" i="4"/>
  <c r="M458" i="4"/>
  <c r="K458" i="4"/>
  <c r="I458" i="4"/>
  <c r="M457" i="4"/>
  <c r="K457" i="4"/>
  <c r="I457" i="4"/>
  <c r="M456" i="4"/>
  <c r="K456" i="4"/>
  <c r="I456" i="4"/>
  <c r="M455" i="4"/>
  <c r="K455" i="4"/>
  <c r="I455" i="4"/>
  <c r="M454" i="4"/>
  <c r="K454" i="4"/>
  <c r="I454" i="4"/>
  <c r="M452" i="4"/>
  <c r="K452" i="4"/>
  <c r="I452" i="4"/>
  <c r="M451" i="4"/>
  <c r="K451" i="4"/>
  <c r="I451" i="4"/>
  <c r="M450" i="4"/>
  <c r="K450" i="4"/>
  <c r="I450" i="4"/>
  <c r="M449" i="4"/>
  <c r="K449" i="4"/>
  <c r="I449" i="4"/>
  <c r="M448" i="4"/>
  <c r="K448" i="4"/>
  <c r="I448" i="4"/>
  <c r="M447" i="4"/>
  <c r="K447" i="4"/>
  <c r="I447" i="4"/>
  <c r="M446" i="4"/>
  <c r="K446" i="4"/>
  <c r="I446" i="4"/>
  <c r="M445" i="4"/>
  <c r="K445" i="4"/>
  <c r="I445" i="4"/>
  <c r="M444" i="4"/>
  <c r="K444" i="4"/>
  <c r="I444" i="4"/>
  <c r="M442" i="4"/>
  <c r="K442" i="4"/>
  <c r="I442" i="4"/>
  <c r="M441" i="4"/>
  <c r="K441" i="4"/>
  <c r="I441" i="4"/>
  <c r="M440" i="4"/>
  <c r="K440" i="4"/>
  <c r="I440" i="4"/>
  <c r="M439" i="4"/>
  <c r="K439" i="4"/>
  <c r="I439" i="4"/>
  <c r="M438" i="4"/>
  <c r="K438" i="4"/>
  <c r="I438" i="4"/>
  <c r="M437" i="4"/>
  <c r="K437" i="4"/>
  <c r="I437" i="4"/>
  <c r="M436" i="4"/>
  <c r="K436" i="4"/>
  <c r="I436" i="4"/>
  <c r="M435" i="4"/>
  <c r="K435" i="4"/>
  <c r="I435" i="4"/>
  <c r="M434" i="4"/>
  <c r="K434" i="4"/>
  <c r="I434" i="4"/>
  <c r="M432" i="4"/>
  <c r="K432" i="4"/>
  <c r="I432" i="4"/>
  <c r="M431" i="4"/>
  <c r="K431" i="4"/>
  <c r="I431" i="4"/>
  <c r="M430" i="4"/>
  <c r="K430" i="4"/>
  <c r="I430" i="4"/>
  <c r="M429" i="4"/>
  <c r="K429" i="4"/>
  <c r="I429" i="4"/>
  <c r="M428" i="4"/>
  <c r="K428" i="4"/>
  <c r="I428" i="4"/>
  <c r="M427" i="4"/>
  <c r="K427" i="4"/>
  <c r="I427" i="4"/>
  <c r="M426" i="4"/>
  <c r="K426" i="4"/>
  <c r="I426" i="4"/>
  <c r="M425" i="4"/>
  <c r="K425" i="4"/>
  <c r="I425" i="4"/>
  <c r="M424" i="4"/>
  <c r="K424" i="4"/>
  <c r="I424" i="4"/>
  <c r="M422" i="4"/>
  <c r="K422" i="4"/>
  <c r="I422" i="4"/>
  <c r="M421" i="4"/>
  <c r="K421" i="4"/>
  <c r="I421" i="4"/>
  <c r="M420" i="4"/>
  <c r="K420" i="4"/>
  <c r="I420" i="4"/>
  <c r="M419" i="4"/>
  <c r="K419" i="4"/>
  <c r="I419" i="4"/>
  <c r="M418" i="4"/>
  <c r="K418" i="4"/>
  <c r="I418" i="4"/>
  <c r="M417" i="4"/>
  <c r="K417" i="4"/>
  <c r="I417" i="4"/>
  <c r="M416" i="4"/>
  <c r="K416" i="4"/>
  <c r="I416" i="4"/>
  <c r="M415" i="4"/>
  <c r="K415" i="4"/>
  <c r="I415" i="4"/>
  <c r="M414" i="4"/>
  <c r="K414" i="4"/>
  <c r="I414" i="4"/>
  <c r="M412" i="4"/>
  <c r="K412" i="4"/>
  <c r="I412" i="4"/>
  <c r="M411" i="4"/>
  <c r="K411" i="4"/>
  <c r="I411" i="4"/>
  <c r="M410" i="4"/>
  <c r="K410" i="4"/>
  <c r="I410" i="4"/>
  <c r="M409" i="4"/>
  <c r="K409" i="4"/>
  <c r="I409" i="4"/>
  <c r="M408" i="4"/>
  <c r="K408" i="4"/>
  <c r="I408" i="4"/>
  <c r="M407" i="4"/>
  <c r="K407" i="4"/>
  <c r="I407" i="4"/>
  <c r="M406" i="4"/>
  <c r="K406" i="4"/>
  <c r="I406" i="4"/>
  <c r="M405" i="4"/>
  <c r="K405" i="4"/>
  <c r="I405" i="4"/>
  <c r="M404" i="4"/>
  <c r="K404" i="4"/>
  <c r="I404" i="4"/>
  <c r="M402" i="4"/>
  <c r="K402" i="4"/>
  <c r="I402" i="4"/>
  <c r="M401" i="4"/>
  <c r="K401" i="4"/>
  <c r="I401" i="4"/>
  <c r="M400" i="4"/>
  <c r="K400" i="4"/>
  <c r="I400" i="4"/>
  <c r="M399" i="4"/>
  <c r="K399" i="4"/>
  <c r="I399" i="4"/>
  <c r="M398" i="4"/>
  <c r="K398" i="4"/>
  <c r="I398" i="4"/>
  <c r="M397" i="4"/>
  <c r="K397" i="4"/>
  <c r="I397" i="4"/>
  <c r="M396" i="4"/>
  <c r="K396" i="4"/>
  <c r="I396" i="4"/>
  <c r="M395" i="4"/>
  <c r="K395" i="4"/>
  <c r="I395" i="4"/>
  <c r="M394" i="4"/>
  <c r="K394" i="4"/>
  <c r="I394" i="4"/>
  <c r="M392" i="4"/>
  <c r="K392" i="4"/>
  <c r="I392" i="4"/>
  <c r="M391" i="4"/>
  <c r="K391" i="4"/>
  <c r="I391" i="4"/>
  <c r="M390" i="4"/>
  <c r="K390" i="4"/>
  <c r="I390" i="4"/>
  <c r="M389" i="4"/>
  <c r="K389" i="4"/>
  <c r="I389" i="4"/>
  <c r="M388" i="4"/>
  <c r="K388" i="4"/>
  <c r="I388" i="4"/>
  <c r="M387" i="4"/>
  <c r="K387" i="4"/>
  <c r="I387" i="4"/>
  <c r="M386" i="4"/>
  <c r="K386" i="4"/>
  <c r="I386" i="4"/>
  <c r="M385" i="4"/>
  <c r="K385" i="4"/>
  <c r="I385" i="4"/>
  <c r="M384" i="4"/>
  <c r="K384" i="4"/>
  <c r="I384" i="4"/>
  <c r="M382" i="4"/>
  <c r="K382" i="4"/>
  <c r="I382" i="4"/>
  <c r="M381" i="4"/>
  <c r="K381" i="4"/>
  <c r="I381" i="4"/>
  <c r="M380" i="4"/>
  <c r="K380" i="4"/>
  <c r="I380" i="4"/>
  <c r="M379" i="4"/>
  <c r="K379" i="4"/>
  <c r="I379" i="4"/>
  <c r="M376" i="4"/>
  <c r="K376" i="4"/>
  <c r="I376" i="4"/>
  <c r="M373" i="4"/>
  <c r="K373" i="4"/>
  <c r="I373" i="4"/>
  <c r="M371" i="4"/>
  <c r="K371" i="4"/>
  <c r="I371" i="4"/>
  <c r="M370" i="4"/>
  <c r="K370" i="4"/>
  <c r="I370" i="4"/>
  <c r="M369" i="4"/>
  <c r="K369" i="4"/>
  <c r="I369" i="4"/>
  <c r="M368" i="4"/>
  <c r="K368" i="4"/>
  <c r="I368" i="4"/>
  <c r="M367" i="4"/>
  <c r="K367" i="4"/>
  <c r="I367" i="4"/>
  <c r="M366" i="4"/>
  <c r="K366" i="4"/>
  <c r="I366" i="4"/>
  <c r="M365" i="4"/>
  <c r="K365" i="4"/>
  <c r="I365" i="4"/>
  <c r="M364" i="4"/>
  <c r="K364" i="4"/>
  <c r="I364" i="4"/>
  <c r="M363" i="4"/>
  <c r="K363" i="4"/>
  <c r="I363" i="4"/>
  <c r="M362" i="4"/>
  <c r="K362" i="4"/>
  <c r="I362" i="4"/>
  <c r="M361" i="4"/>
  <c r="K361" i="4"/>
  <c r="I361" i="4"/>
  <c r="M360" i="4"/>
  <c r="K360" i="4"/>
  <c r="I360" i="4"/>
  <c r="M359" i="4"/>
  <c r="K359" i="4"/>
  <c r="I359" i="4"/>
  <c r="M358" i="4"/>
  <c r="K358" i="4"/>
  <c r="I358" i="4"/>
  <c r="M357" i="4"/>
  <c r="K357" i="4"/>
  <c r="I357" i="4"/>
  <c r="M356" i="4"/>
  <c r="K356" i="4"/>
  <c r="I356" i="4"/>
  <c r="M355" i="4"/>
  <c r="K355" i="4"/>
  <c r="I355" i="4"/>
  <c r="M354" i="4"/>
  <c r="K354" i="4"/>
  <c r="I354" i="4"/>
  <c r="M353" i="4"/>
  <c r="K353" i="4"/>
  <c r="I353" i="4"/>
  <c r="M352" i="4"/>
  <c r="K352" i="4"/>
  <c r="I352" i="4"/>
  <c r="M351" i="4"/>
  <c r="K351" i="4"/>
  <c r="I351" i="4"/>
  <c r="M350" i="4"/>
  <c r="K350" i="4"/>
  <c r="I350" i="4"/>
  <c r="M349" i="4"/>
  <c r="K349" i="4"/>
  <c r="I349" i="4"/>
  <c r="M348" i="4"/>
  <c r="K348" i="4"/>
  <c r="I348" i="4"/>
  <c r="M347" i="4"/>
  <c r="K347" i="4"/>
  <c r="I347" i="4"/>
  <c r="M346" i="4"/>
  <c r="K346" i="4"/>
  <c r="I346" i="4"/>
  <c r="M345" i="4"/>
  <c r="K345" i="4"/>
  <c r="I345" i="4"/>
  <c r="M344" i="4"/>
  <c r="K344" i="4"/>
  <c r="I344" i="4"/>
  <c r="M342" i="4"/>
  <c r="K342" i="4"/>
  <c r="I342" i="4"/>
  <c r="M341" i="4"/>
  <c r="K341" i="4"/>
  <c r="I341" i="4"/>
  <c r="M340" i="4"/>
  <c r="K340" i="4"/>
  <c r="I340" i="4"/>
  <c r="M339" i="4"/>
  <c r="K339" i="4"/>
  <c r="I339" i="4"/>
  <c r="M338" i="4"/>
  <c r="K338" i="4"/>
  <c r="I338" i="4"/>
  <c r="M336" i="4"/>
  <c r="K336" i="4"/>
  <c r="I336" i="4"/>
  <c r="M335" i="4"/>
  <c r="K335" i="4"/>
  <c r="I335" i="4"/>
  <c r="M334" i="4"/>
  <c r="K334" i="4"/>
  <c r="I334" i="4"/>
  <c r="M333" i="4"/>
  <c r="K333" i="4"/>
  <c r="I333" i="4"/>
  <c r="M332" i="4"/>
  <c r="K332" i="4"/>
  <c r="I332" i="4"/>
  <c r="M331" i="4"/>
  <c r="K331" i="4"/>
  <c r="I331" i="4"/>
  <c r="M330" i="4"/>
  <c r="K330" i="4"/>
  <c r="I330" i="4"/>
  <c r="M328" i="4"/>
  <c r="K328" i="4"/>
  <c r="I328" i="4"/>
  <c r="M326" i="4"/>
  <c r="K326" i="4"/>
  <c r="I326" i="4"/>
  <c r="M325" i="4"/>
  <c r="K325" i="4"/>
  <c r="I325" i="4"/>
  <c r="M324" i="4"/>
  <c r="K324" i="4"/>
  <c r="I324" i="4"/>
  <c r="M323" i="4"/>
  <c r="K323" i="4"/>
  <c r="I323" i="4"/>
  <c r="M322" i="4"/>
  <c r="K322" i="4"/>
  <c r="I322" i="4"/>
  <c r="M321" i="4"/>
  <c r="K321" i="4"/>
  <c r="I321" i="4"/>
  <c r="M320" i="4"/>
  <c r="K320" i="4"/>
  <c r="I320" i="4"/>
  <c r="M319" i="4"/>
  <c r="K319" i="4"/>
  <c r="I319" i="4"/>
  <c r="M317" i="4"/>
  <c r="K317" i="4"/>
  <c r="I317" i="4"/>
  <c r="M315" i="4"/>
  <c r="K315" i="4"/>
  <c r="I315" i="4"/>
  <c r="M314" i="4"/>
  <c r="K314" i="4"/>
  <c r="I314" i="4"/>
  <c r="M313" i="4"/>
  <c r="K313" i="4"/>
  <c r="I313" i="4"/>
  <c r="M312" i="4"/>
  <c r="K312" i="4"/>
  <c r="I312" i="4"/>
  <c r="M311" i="4"/>
  <c r="K311" i="4"/>
  <c r="I311" i="4"/>
  <c r="M310" i="4"/>
  <c r="K310" i="4"/>
  <c r="I310" i="4"/>
  <c r="M309" i="4"/>
  <c r="K309" i="4"/>
  <c r="I309" i="4"/>
  <c r="M308" i="4"/>
  <c r="K308" i="4"/>
  <c r="I308" i="4"/>
  <c r="M306" i="4"/>
  <c r="K306" i="4"/>
  <c r="I306" i="4"/>
  <c r="M304" i="4"/>
  <c r="K304" i="4"/>
  <c r="I304" i="4"/>
  <c r="M303" i="4"/>
  <c r="K303" i="4"/>
  <c r="I303" i="4"/>
  <c r="M302" i="4"/>
  <c r="K302" i="4"/>
  <c r="I302" i="4"/>
  <c r="M301" i="4"/>
  <c r="K301" i="4"/>
  <c r="I301" i="4"/>
  <c r="M300" i="4"/>
  <c r="K300" i="4"/>
  <c r="I300" i="4"/>
  <c r="M299" i="4"/>
  <c r="K299" i="4"/>
  <c r="I299" i="4"/>
  <c r="M298" i="4"/>
  <c r="K298" i="4"/>
  <c r="I298" i="4"/>
  <c r="M297" i="4"/>
  <c r="K297" i="4"/>
  <c r="I297" i="4"/>
  <c r="M295" i="4"/>
  <c r="K295" i="4"/>
  <c r="I295" i="4"/>
  <c r="M293" i="4"/>
  <c r="K293" i="4"/>
  <c r="I293" i="4"/>
  <c r="M292" i="4"/>
  <c r="K292" i="4"/>
  <c r="I292" i="4"/>
  <c r="M291" i="4"/>
  <c r="K291" i="4"/>
  <c r="I291" i="4"/>
  <c r="M290" i="4"/>
  <c r="K290" i="4"/>
  <c r="I290" i="4"/>
  <c r="M289" i="4"/>
  <c r="K289" i="4"/>
  <c r="I289" i="4"/>
  <c r="M288" i="4"/>
  <c r="K288" i="4"/>
  <c r="I288" i="4"/>
  <c r="M287" i="4"/>
  <c r="K287" i="4"/>
  <c r="I287" i="4"/>
  <c r="M286" i="4"/>
  <c r="K286" i="4"/>
  <c r="I286" i="4"/>
  <c r="M284" i="4"/>
  <c r="K284" i="4"/>
  <c r="I284" i="4"/>
  <c r="M282" i="4"/>
  <c r="K282" i="4"/>
  <c r="I282" i="4"/>
  <c r="M281" i="4"/>
  <c r="K281" i="4"/>
  <c r="I281" i="4"/>
  <c r="M280" i="4"/>
  <c r="K280" i="4"/>
  <c r="I280" i="4"/>
  <c r="M279" i="4"/>
  <c r="K279" i="4"/>
  <c r="I279" i="4"/>
  <c r="M278" i="4"/>
  <c r="K278" i="4"/>
  <c r="I278" i="4"/>
  <c r="M277" i="4"/>
  <c r="K277" i="4"/>
  <c r="I277" i="4"/>
  <c r="M276" i="4"/>
  <c r="K276" i="4"/>
  <c r="I276" i="4"/>
  <c r="M275" i="4"/>
  <c r="K275" i="4"/>
  <c r="I275" i="4"/>
  <c r="M273" i="4"/>
  <c r="K273" i="4"/>
  <c r="I273" i="4"/>
  <c r="M271" i="4"/>
  <c r="K271" i="4"/>
  <c r="I271" i="4"/>
  <c r="M270" i="4"/>
  <c r="K270" i="4"/>
  <c r="I270" i="4"/>
  <c r="M269" i="4"/>
  <c r="K269" i="4"/>
  <c r="I269" i="4"/>
  <c r="M268" i="4"/>
  <c r="K268" i="4"/>
  <c r="I268" i="4"/>
  <c r="M267" i="4"/>
  <c r="K267" i="4"/>
  <c r="I267" i="4"/>
  <c r="M266" i="4"/>
  <c r="K266" i="4"/>
  <c r="I266" i="4"/>
  <c r="M265" i="4"/>
  <c r="K265" i="4"/>
  <c r="I265" i="4"/>
  <c r="M264" i="4"/>
  <c r="K264" i="4"/>
  <c r="I264" i="4"/>
  <c r="M263" i="4"/>
  <c r="K263" i="4"/>
  <c r="I263" i="4"/>
  <c r="M260" i="4"/>
  <c r="K260" i="4"/>
  <c r="I260" i="4"/>
  <c r="M259" i="4"/>
  <c r="K259" i="4"/>
  <c r="I259" i="4"/>
  <c r="M258" i="4"/>
  <c r="K258" i="4"/>
  <c r="I258" i="4"/>
  <c r="M257" i="4"/>
  <c r="K257" i="4"/>
  <c r="I257" i="4"/>
  <c r="M256" i="4"/>
  <c r="K256" i="4"/>
  <c r="I256" i="4"/>
  <c r="M255" i="4"/>
  <c r="K255" i="4"/>
  <c r="I255" i="4"/>
  <c r="M254" i="4"/>
  <c r="K254" i="4"/>
  <c r="I254" i="4"/>
  <c r="M253" i="4"/>
  <c r="K253" i="4"/>
  <c r="I253" i="4"/>
  <c r="M251" i="4"/>
  <c r="K251" i="4"/>
  <c r="I251" i="4"/>
  <c r="M249" i="4"/>
  <c r="K249" i="4"/>
  <c r="I249" i="4"/>
  <c r="M248" i="4"/>
  <c r="K248" i="4"/>
  <c r="I248" i="4"/>
  <c r="M247" i="4"/>
  <c r="K247" i="4"/>
  <c r="I247" i="4"/>
  <c r="M246" i="4"/>
  <c r="K246" i="4"/>
  <c r="I246" i="4"/>
  <c r="M245" i="4"/>
  <c r="K245" i="4"/>
  <c r="I245" i="4"/>
  <c r="M244" i="4"/>
  <c r="K244" i="4"/>
  <c r="I244" i="4"/>
  <c r="M243" i="4"/>
  <c r="K243" i="4"/>
  <c r="I243" i="4"/>
  <c r="M242" i="4"/>
  <c r="K242" i="4"/>
  <c r="I242" i="4"/>
  <c r="M240" i="4"/>
  <c r="K240" i="4"/>
  <c r="I240" i="4"/>
  <c r="M238" i="4"/>
  <c r="K238" i="4"/>
  <c r="I238" i="4"/>
  <c r="M237" i="4"/>
  <c r="K237" i="4"/>
  <c r="I237" i="4"/>
  <c r="M236" i="4"/>
  <c r="K236" i="4"/>
  <c r="I236" i="4"/>
  <c r="M235" i="4"/>
  <c r="K235" i="4"/>
  <c r="I235" i="4"/>
  <c r="M234" i="4"/>
  <c r="K234" i="4"/>
  <c r="I234" i="4"/>
  <c r="M233" i="4"/>
  <c r="K233" i="4"/>
  <c r="I233" i="4"/>
  <c r="M232" i="4"/>
  <c r="K232" i="4"/>
  <c r="I232" i="4"/>
  <c r="M231" i="4"/>
  <c r="K231" i="4"/>
  <c r="I231" i="4"/>
  <c r="M229" i="4"/>
  <c r="K229" i="4"/>
  <c r="I229" i="4"/>
  <c r="M227" i="4"/>
  <c r="K227" i="4"/>
  <c r="I227" i="4"/>
  <c r="M226" i="4"/>
  <c r="K226" i="4"/>
  <c r="I226" i="4"/>
  <c r="M225" i="4"/>
  <c r="K225" i="4"/>
  <c r="I225" i="4"/>
  <c r="M224" i="4"/>
  <c r="K224" i="4"/>
  <c r="I224" i="4"/>
  <c r="M223" i="4"/>
  <c r="K223" i="4"/>
  <c r="I223" i="4"/>
  <c r="M222" i="4"/>
  <c r="K222" i="4"/>
  <c r="I222" i="4"/>
  <c r="M221" i="4"/>
  <c r="K221" i="4"/>
  <c r="I221" i="4"/>
  <c r="M220" i="4"/>
  <c r="K220" i="4"/>
  <c r="I220" i="4"/>
  <c r="M218" i="4"/>
  <c r="K218" i="4"/>
  <c r="I218" i="4"/>
  <c r="M216" i="4"/>
  <c r="K216" i="4"/>
  <c r="I216" i="4"/>
  <c r="M215" i="4"/>
  <c r="K215" i="4"/>
  <c r="I215" i="4"/>
  <c r="M214" i="4"/>
  <c r="K214" i="4"/>
  <c r="I214" i="4"/>
  <c r="M213" i="4"/>
  <c r="K213" i="4"/>
  <c r="I213" i="4"/>
  <c r="M212" i="4"/>
  <c r="K212" i="4"/>
  <c r="I212" i="4"/>
  <c r="M211" i="4"/>
  <c r="K211" i="4"/>
  <c r="I211" i="4"/>
  <c r="M210" i="4"/>
  <c r="K210" i="4"/>
  <c r="I210" i="4"/>
  <c r="M209" i="4"/>
  <c r="K209" i="4"/>
  <c r="I209" i="4"/>
  <c r="M207" i="4"/>
  <c r="K207" i="4"/>
  <c r="I207" i="4"/>
  <c r="M205" i="4"/>
  <c r="K205" i="4"/>
  <c r="I205" i="4"/>
  <c r="M204" i="4"/>
  <c r="K204" i="4"/>
  <c r="I204" i="4"/>
  <c r="M203" i="4"/>
  <c r="K203" i="4"/>
  <c r="I203" i="4"/>
  <c r="M202" i="4"/>
  <c r="K202" i="4"/>
  <c r="I202" i="4"/>
  <c r="M201" i="4"/>
  <c r="K201" i="4"/>
  <c r="I201" i="4"/>
  <c r="M200" i="4"/>
  <c r="K200" i="4"/>
  <c r="I200" i="4"/>
  <c r="M199" i="4"/>
  <c r="K199" i="4"/>
  <c r="I199" i="4"/>
  <c r="M198" i="4"/>
  <c r="K198" i="4"/>
  <c r="I198" i="4"/>
  <c r="M196" i="4"/>
  <c r="K196" i="4"/>
  <c r="I196" i="4"/>
  <c r="M194" i="4"/>
  <c r="K194" i="4"/>
  <c r="I194" i="4"/>
  <c r="M193" i="4"/>
  <c r="K193" i="4"/>
  <c r="I193" i="4"/>
  <c r="M192" i="4"/>
  <c r="K192" i="4"/>
  <c r="I192" i="4"/>
  <c r="M191" i="4"/>
  <c r="K191" i="4"/>
  <c r="I191" i="4"/>
  <c r="M190" i="4"/>
  <c r="K190" i="4"/>
  <c r="I190" i="4"/>
  <c r="M189" i="4"/>
  <c r="K189" i="4"/>
  <c r="I189" i="4"/>
  <c r="M188" i="4"/>
  <c r="K188" i="4"/>
  <c r="I188" i="4"/>
  <c r="M187" i="4"/>
  <c r="K187" i="4"/>
  <c r="I187" i="4"/>
  <c r="M185" i="4"/>
  <c r="K185" i="4"/>
  <c r="I185" i="4"/>
  <c r="M183" i="4"/>
  <c r="K183" i="4"/>
  <c r="I183" i="4"/>
  <c r="M182" i="4"/>
  <c r="K182" i="4"/>
  <c r="I182" i="4"/>
  <c r="M181" i="4"/>
  <c r="K181" i="4"/>
  <c r="I181" i="4"/>
  <c r="M180" i="4"/>
  <c r="K180" i="4"/>
  <c r="I180" i="4"/>
  <c r="M179" i="4"/>
  <c r="K179" i="4"/>
  <c r="I179" i="4"/>
  <c r="M178" i="4"/>
  <c r="K178" i="4"/>
  <c r="I178" i="4"/>
  <c r="M177" i="4"/>
  <c r="K177" i="4"/>
  <c r="I177" i="4"/>
  <c r="M176" i="4"/>
  <c r="K176" i="4"/>
  <c r="I176" i="4"/>
  <c r="M175" i="4"/>
  <c r="K175" i="4"/>
  <c r="I175" i="4"/>
  <c r="M174" i="4"/>
  <c r="K174" i="4"/>
  <c r="I174" i="4"/>
  <c r="M173" i="4"/>
  <c r="K173" i="4"/>
  <c r="I173" i="4"/>
  <c r="M172" i="4"/>
  <c r="K172" i="4"/>
  <c r="I172" i="4"/>
  <c r="M171" i="4"/>
  <c r="K171" i="4"/>
  <c r="I171" i="4"/>
  <c r="M170" i="4"/>
  <c r="K170" i="4"/>
  <c r="I170" i="4"/>
  <c r="M169" i="4"/>
  <c r="K169" i="4"/>
  <c r="I169" i="4"/>
  <c r="M167" i="4"/>
  <c r="K167" i="4"/>
  <c r="I167" i="4"/>
  <c r="M165" i="4"/>
  <c r="K165" i="4"/>
  <c r="I165" i="4"/>
  <c r="M162" i="4"/>
  <c r="K162" i="4"/>
  <c r="I162" i="4"/>
  <c r="M160" i="4"/>
  <c r="K160" i="4"/>
  <c r="I160" i="4"/>
  <c r="M158" i="4"/>
  <c r="K158" i="4"/>
  <c r="I158" i="4"/>
  <c r="M156" i="4"/>
  <c r="K156" i="4"/>
  <c r="I156" i="4"/>
  <c r="M155" i="4"/>
  <c r="K155" i="4"/>
  <c r="I155" i="4"/>
  <c r="M154" i="4"/>
  <c r="K154" i="4"/>
  <c r="I154" i="4"/>
  <c r="M153" i="4"/>
  <c r="K153" i="4"/>
  <c r="I153" i="4"/>
  <c r="M152" i="4"/>
  <c r="K152" i="4"/>
  <c r="I152" i="4"/>
  <c r="M151" i="4"/>
  <c r="K151" i="4"/>
  <c r="I151" i="4"/>
  <c r="M150" i="4"/>
  <c r="K150" i="4"/>
  <c r="I150" i="4"/>
  <c r="M149" i="4"/>
  <c r="K149" i="4"/>
  <c r="I149" i="4"/>
  <c r="M148" i="4"/>
  <c r="K148" i="4"/>
  <c r="I148" i="4"/>
  <c r="M144" i="4"/>
  <c r="K144" i="4"/>
  <c r="I144" i="4"/>
  <c r="M142" i="4"/>
  <c r="K142" i="4"/>
  <c r="I142" i="4"/>
  <c r="M141" i="4"/>
  <c r="K141" i="4"/>
  <c r="I141" i="4"/>
  <c r="M140" i="4"/>
  <c r="K140" i="4"/>
  <c r="I140" i="4"/>
  <c r="M139" i="4"/>
  <c r="K139" i="4"/>
  <c r="I139" i="4"/>
  <c r="M138" i="4"/>
  <c r="K138" i="4"/>
  <c r="I138" i="4"/>
  <c r="M137" i="4"/>
  <c r="K137" i="4"/>
  <c r="I137" i="4"/>
  <c r="M136" i="4"/>
  <c r="K136" i="4"/>
  <c r="I136" i="4"/>
  <c r="M135" i="4"/>
  <c r="K135" i="4"/>
  <c r="I135" i="4"/>
  <c r="M133" i="4"/>
  <c r="K133" i="4"/>
  <c r="I133" i="4"/>
  <c r="M131" i="4"/>
  <c r="K131" i="4"/>
  <c r="I131" i="4"/>
  <c r="M130" i="4"/>
  <c r="K130" i="4"/>
  <c r="I130" i="4"/>
  <c r="M129" i="4"/>
  <c r="K129" i="4"/>
  <c r="I129" i="4"/>
  <c r="M128" i="4"/>
  <c r="K128" i="4"/>
  <c r="I128" i="4"/>
  <c r="M126" i="4"/>
  <c r="K126" i="4"/>
  <c r="I126" i="4"/>
  <c r="M125" i="4"/>
  <c r="K125" i="4"/>
  <c r="I125" i="4"/>
  <c r="M124" i="4"/>
  <c r="K124" i="4"/>
  <c r="I124" i="4"/>
  <c r="M123" i="4"/>
  <c r="K123" i="4"/>
  <c r="I123" i="4"/>
  <c r="M122" i="4"/>
  <c r="K122" i="4"/>
  <c r="I122" i="4"/>
  <c r="M121" i="4"/>
  <c r="K121" i="4"/>
  <c r="I121" i="4"/>
  <c r="M120" i="4"/>
  <c r="K120" i="4"/>
  <c r="I120" i="4"/>
  <c r="M119" i="4"/>
  <c r="K119" i="4"/>
  <c r="I119" i="4"/>
  <c r="M118" i="4"/>
  <c r="K118" i="4"/>
  <c r="I118" i="4"/>
  <c r="M117" i="4"/>
  <c r="K117" i="4"/>
  <c r="I117" i="4"/>
  <c r="M116" i="4"/>
  <c r="K116" i="4"/>
  <c r="I116" i="4"/>
  <c r="M115" i="4"/>
  <c r="K115" i="4"/>
  <c r="I115" i="4"/>
  <c r="M114" i="4"/>
  <c r="K114" i="4"/>
  <c r="I114" i="4"/>
  <c r="M113" i="4"/>
  <c r="K113" i="4"/>
  <c r="I113" i="4"/>
  <c r="M112" i="4"/>
  <c r="K112" i="4"/>
  <c r="I112" i="4"/>
  <c r="M111" i="4"/>
  <c r="K111" i="4"/>
  <c r="I111" i="4"/>
  <c r="M110" i="4"/>
  <c r="K110" i="4"/>
  <c r="I110" i="4"/>
  <c r="M109" i="4"/>
  <c r="K109" i="4"/>
  <c r="I109" i="4"/>
  <c r="M108" i="4"/>
  <c r="K108" i="4"/>
  <c r="I108" i="4"/>
  <c r="M107" i="4"/>
  <c r="K107" i="4"/>
  <c r="I107" i="4"/>
  <c r="M106" i="4"/>
  <c r="K106" i="4"/>
  <c r="I106" i="4"/>
  <c r="M105" i="4"/>
  <c r="K105" i="4"/>
  <c r="I105" i="4"/>
  <c r="M104" i="4"/>
  <c r="K104" i="4"/>
  <c r="I104" i="4"/>
  <c r="M103" i="4"/>
  <c r="K103" i="4"/>
  <c r="I103" i="4"/>
  <c r="M102" i="4"/>
  <c r="K102" i="4"/>
  <c r="I102" i="4"/>
  <c r="M101" i="4"/>
  <c r="K101" i="4"/>
  <c r="I101" i="4"/>
  <c r="M100" i="4"/>
  <c r="K100" i="4"/>
  <c r="I100" i="4"/>
  <c r="M99" i="4"/>
  <c r="K99" i="4"/>
  <c r="I99" i="4"/>
  <c r="M98" i="4"/>
  <c r="K98" i="4"/>
  <c r="I98" i="4"/>
  <c r="M97" i="4"/>
  <c r="K97" i="4"/>
  <c r="I97" i="4"/>
  <c r="M96" i="4"/>
  <c r="K96" i="4"/>
  <c r="I96" i="4"/>
  <c r="M95" i="4"/>
  <c r="K95" i="4"/>
  <c r="I95" i="4"/>
  <c r="M94" i="4"/>
  <c r="K94" i="4"/>
  <c r="I94" i="4"/>
  <c r="M93" i="4"/>
  <c r="K93" i="4"/>
  <c r="I93" i="4"/>
  <c r="M92" i="4"/>
  <c r="K92" i="4"/>
  <c r="I92" i="4"/>
  <c r="M91" i="4"/>
  <c r="K91" i="4"/>
  <c r="I91" i="4"/>
  <c r="M90" i="4"/>
  <c r="K90" i="4"/>
  <c r="I90" i="4"/>
  <c r="M89" i="4"/>
  <c r="K89" i="4"/>
  <c r="I89" i="4"/>
  <c r="M88" i="4"/>
  <c r="K88" i="4"/>
  <c r="I88" i="4"/>
  <c r="M87" i="4"/>
  <c r="K87" i="4"/>
  <c r="I87" i="4"/>
  <c r="M86" i="4"/>
  <c r="K86" i="4"/>
  <c r="I86" i="4"/>
  <c r="M85" i="4"/>
  <c r="K85" i="4"/>
  <c r="I85" i="4"/>
  <c r="M84" i="4"/>
  <c r="K84" i="4"/>
  <c r="I84" i="4"/>
  <c r="M83" i="4"/>
  <c r="K83" i="4"/>
  <c r="I83" i="4"/>
  <c r="M82" i="4"/>
  <c r="K82" i="4"/>
  <c r="I82" i="4"/>
  <c r="M81" i="4"/>
  <c r="K81" i="4"/>
  <c r="I81" i="4"/>
  <c r="M80" i="4"/>
  <c r="K80" i="4"/>
  <c r="I80" i="4"/>
  <c r="M79" i="4"/>
  <c r="K79" i="4"/>
  <c r="I79" i="4"/>
  <c r="M78" i="4"/>
  <c r="K78" i="4"/>
  <c r="I78" i="4"/>
  <c r="M77" i="4"/>
  <c r="K77" i="4"/>
  <c r="I77" i="4"/>
  <c r="M76" i="4"/>
  <c r="K76" i="4"/>
  <c r="I76" i="4"/>
  <c r="M75" i="4"/>
  <c r="K75" i="4"/>
  <c r="I75" i="4"/>
  <c r="M74" i="4"/>
  <c r="K74" i="4"/>
  <c r="I74" i="4"/>
  <c r="M73" i="4"/>
  <c r="K73" i="4"/>
  <c r="I73" i="4"/>
  <c r="M72" i="4"/>
  <c r="K72" i="4"/>
  <c r="I72" i="4"/>
  <c r="M71" i="4"/>
  <c r="K71" i="4"/>
  <c r="I71" i="4"/>
  <c r="M70" i="4"/>
  <c r="K70" i="4"/>
  <c r="I70" i="4"/>
  <c r="M69" i="4"/>
  <c r="K69" i="4"/>
  <c r="I69" i="4"/>
  <c r="M68" i="4"/>
  <c r="K68" i="4"/>
  <c r="I68" i="4"/>
  <c r="M67" i="4"/>
  <c r="K67" i="4"/>
  <c r="I67" i="4"/>
  <c r="M66" i="4"/>
  <c r="K66" i="4"/>
  <c r="I66" i="4"/>
  <c r="M65" i="4"/>
  <c r="K65" i="4"/>
  <c r="I65" i="4"/>
  <c r="M64" i="4"/>
  <c r="K64" i="4"/>
  <c r="I64" i="4"/>
  <c r="M63" i="4"/>
  <c r="K63" i="4"/>
  <c r="I63" i="4"/>
  <c r="M62" i="4"/>
  <c r="K62" i="4"/>
  <c r="I62" i="4"/>
  <c r="M61" i="4"/>
  <c r="K61" i="4"/>
  <c r="I61" i="4"/>
  <c r="M60" i="4"/>
  <c r="K60" i="4"/>
  <c r="I60" i="4"/>
  <c r="M59" i="4"/>
  <c r="K59" i="4"/>
  <c r="I59" i="4"/>
  <c r="M58" i="4"/>
  <c r="K58" i="4"/>
  <c r="I58" i="4"/>
  <c r="M57" i="4"/>
  <c r="K57" i="4"/>
  <c r="I57" i="4"/>
  <c r="M56" i="4"/>
  <c r="K56" i="4"/>
  <c r="I56" i="4"/>
  <c r="M52" i="4"/>
  <c r="K52" i="4"/>
  <c r="I52" i="4"/>
  <c r="M50" i="4"/>
  <c r="K50" i="4"/>
  <c r="I50" i="4"/>
  <c r="M49" i="4"/>
  <c r="K49" i="4"/>
  <c r="I49" i="4"/>
  <c r="M48" i="4"/>
  <c r="K48" i="4"/>
  <c r="I48" i="4"/>
  <c r="M47" i="4"/>
  <c r="K47" i="4"/>
  <c r="I47" i="4"/>
  <c r="M46" i="4"/>
  <c r="K46" i="4"/>
  <c r="I46" i="4"/>
  <c r="M45" i="4"/>
  <c r="K45" i="4"/>
  <c r="I45" i="4"/>
  <c r="M43" i="4"/>
  <c r="K43" i="4"/>
  <c r="I43" i="4"/>
  <c r="M42" i="4"/>
  <c r="K42" i="4"/>
  <c r="I42" i="4"/>
  <c r="M41" i="4"/>
  <c r="K41" i="4"/>
  <c r="I41" i="4"/>
  <c r="M40" i="4"/>
  <c r="K40" i="4"/>
  <c r="I40" i="4"/>
  <c r="M39" i="4"/>
  <c r="K39" i="4"/>
  <c r="I39" i="4"/>
  <c r="M38" i="4"/>
  <c r="K38" i="4"/>
  <c r="I38" i="4"/>
  <c r="M37" i="4"/>
  <c r="K37" i="4"/>
  <c r="I37" i="4"/>
  <c r="M36" i="4"/>
  <c r="K36" i="4"/>
  <c r="I36" i="4"/>
  <c r="M35" i="4"/>
  <c r="K35" i="4"/>
  <c r="I35" i="4"/>
  <c r="M34" i="4"/>
  <c r="K34" i="4"/>
  <c r="I34" i="4"/>
  <c r="M33" i="4"/>
  <c r="K33" i="4"/>
  <c r="I33" i="4"/>
  <c r="M32" i="4"/>
  <c r="K32" i="4"/>
  <c r="I32" i="4"/>
  <c r="M31" i="4"/>
  <c r="K31" i="4"/>
  <c r="I31" i="4"/>
  <c r="M30" i="4"/>
  <c r="K30" i="4"/>
  <c r="I30" i="4"/>
  <c r="M29" i="4"/>
  <c r="K29" i="4"/>
  <c r="I29" i="4"/>
  <c r="M28" i="4"/>
  <c r="K28" i="4"/>
  <c r="I28" i="4"/>
  <c r="M27" i="4"/>
  <c r="K27" i="4"/>
  <c r="I27" i="4"/>
  <c r="M26" i="4"/>
  <c r="K26" i="4"/>
  <c r="I26" i="4"/>
  <c r="M25" i="4"/>
  <c r="K25" i="4"/>
  <c r="I25" i="4"/>
  <c r="M21" i="4"/>
  <c r="K21" i="4"/>
  <c r="I21" i="4"/>
  <c r="M20" i="4"/>
  <c r="K20" i="4"/>
  <c r="I20" i="4"/>
  <c r="M19" i="4"/>
  <c r="K19" i="4"/>
  <c r="I19" i="4"/>
  <c r="M18" i="4"/>
  <c r="K18" i="4"/>
  <c r="I18" i="4"/>
  <c r="M17" i="4"/>
  <c r="K17" i="4"/>
  <c r="I17" i="4"/>
  <c r="M16" i="4"/>
  <c r="K16" i="4"/>
  <c r="I16" i="4"/>
  <c r="M15" i="4"/>
  <c r="K15" i="4"/>
  <c r="I15" i="4"/>
  <c r="M14" i="4"/>
  <c r="K14" i="4"/>
  <c r="I14" i="4"/>
  <c r="M13" i="4"/>
  <c r="K13" i="4"/>
  <c r="I13" i="4"/>
  <c r="M12" i="4"/>
  <c r="K12" i="4"/>
  <c r="I12" i="4"/>
  <c r="M11" i="4"/>
  <c r="K11" i="4"/>
  <c r="I11" i="4"/>
  <c r="M10" i="4"/>
  <c r="K10" i="4"/>
  <c r="I10" i="4"/>
  <c r="M9" i="4"/>
  <c r="K9" i="4"/>
  <c r="I9" i="4"/>
  <c r="M8" i="4"/>
  <c r="K8" i="4"/>
  <c r="I8" i="4"/>
  <c r="M7" i="4"/>
  <c r="K7" i="4"/>
  <c r="I7" i="4"/>
  <c r="M6" i="4"/>
  <c r="K6" i="4"/>
  <c r="I6" i="4"/>
  <c r="M5" i="4"/>
  <c r="K5" i="4"/>
  <c r="I5" i="4"/>
  <c r="M4" i="4"/>
  <c r="K4" i="4"/>
  <c r="I4" i="4"/>
  <c r="M3" i="4"/>
  <c r="K3" i="4"/>
  <c r="I3" i="4"/>
  <c r="Q415" i="1" l="1"/>
  <c r="P415" i="1"/>
</calcChain>
</file>

<file path=xl/sharedStrings.xml><?xml version="1.0" encoding="utf-8"?>
<sst xmlns="http://schemas.openxmlformats.org/spreadsheetml/2006/main" count="8324" uniqueCount="2078">
  <si>
    <t>Inv. št.</t>
  </si>
  <si>
    <t>Naziv OS</t>
  </si>
  <si>
    <t>Datum nabave</t>
  </si>
  <si>
    <t>Datum aktivacije</t>
  </si>
  <si>
    <t>Datum prodaje</t>
  </si>
  <si>
    <t>AMSK</t>
  </si>
  <si>
    <t>Stopnja</t>
  </si>
  <si>
    <t>Konto</t>
  </si>
  <si>
    <t>Lokacija</t>
  </si>
  <si>
    <t>AOP</t>
  </si>
  <si>
    <t>SM</t>
  </si>
  <si>
    <t>Nabavna 01.01.2024</t>
  </si>
  <si>
    <t>Odpisana 01.01.2024</t>
  </si>
  <si>
    <t>Sedanja 01.01.2024</t>
  </si>
  <si>
    <t>Amotrizacija</t>
  </si>
  <si>
    <t>Nabavna 31.12.2024</t>
  </si>
  <si>
    <t>Odpisana 31.12.2024</t>
  </si>
  <si>
    <t>Sedanja 31.12.2024</t>
  </si>
  <si>
    <t>Količina</t>
  </si>
  <si>
    <t>Prostor</t>
  </si>
  <si>
    <t>Naziv 2</t>
  </si>
  <si>
    <t>9001</t>
  </si>
  <si>
    <t>02100008</t>
  </si>
  <si>
    <t>930</t>
  </si>
  <si>
    <t/>
  </si>
  <si>
    <t>931</t>
  </si>
  <si>
    <t>934</t>
  </si>
  <si>
    <t>935</t>
  </si>
  <si>
    <t>937</t>
  </si>
  <si>
    <t>940</t>
  </si>
  <si>
    <t>942</t>
  </si>
  <si>
    <t>947</t>
  </si>
  <si>
    <t>932</t>
  </si>
  <si>
    <t>933</t>
  </si>
  <si>
    <t>943</t>
  </si>
  <si>
    <t>050010</t>
  </si>
  <si>
    <t>Črpalka</t>
  </si>
  <si>
    <t>2314</t>
  </si>
  <si>
    <t>02100007</t>
  </si>
  <si>
    <t>11000</t>
  </si>
  <si>
    <t>050011</t>
  </si>
  <si>
    <t>050012</t>
  </si>
  <si>
    <t>070010</t>
  </si>
  <si>
    <t>1000</t>
  </si>
  <si>
    <t>070011</t>
  </si>
  <si>
    <t>220010</t>
  </si>
  <si>
    <t>15000</t>
  </si>
  <si>
    <t>220011</t>
  </si>
  <si>
    <t>220012</t>
  </si>
  <si>
    <t>280010</t>
  </si>
  <si>
    <t>8000</t>
  </si>
  <si>
    <t>280011</t>
  </si>
  <si>
    <t>280012</t>
  </si>
  <si>
    <t>290010</t>
  </si>
  <si>
    <t>13000</t>
  </si>
  <si>
    <t>320010</t>
  </si>
  <si>
    <t>320011</t>
  </si>
  <si>
    <t>340010</t>
  </si>
  <si>
    <t>10000</t>
  </si>
  <si>
    <t>340011</t>
  </si>
  <si>
    <t>340012</t>
  </si>
  <si>
    <t>340013</t>
  </si>
  <si>
    <t>340014</t>
  </si>
  <si>
    <t>350010</t>
  </si>
  <si>
    <t>20000</t>
  </si>
  <si>
    <t>350011</t>
  </si>
  <si>
    <t>510010</t>
  </si>
  <si>
    <t>16000</t>
  </si>
  <si>
    <t>510011</t>
  </si>
  <si>
    <t>050013</t>
  </si>
  <si>
    <t>Eelektro omarica in inštalacija</t>
  </si>
  <si>
    <t>060013</t>
  </si>
  <si>
    <t>070012</t>
  </si>
  <si>
    <t>100019</t>
  </si>
  <si>
    <t>2000</t>
  </si>
  <si>
    <t>220013</t>
  </si>
  <si>
    <t>2409</t>
  </si>
  <si>
    <t>280013</t>
  </si>
  <si>
    <t>290011</t>
  </si>
  <si>
    <t>320012</t>
  </si>
  <si>
    <t>340020</t>
  </si>
  <si>
    <t>350012</t>
  </si>
  <si>
    <t>460011</t>
  </si>
  <si>
    <t>460021</t>
  </si>
  <si>
    <t>510012</t>
  </si>
  <si>
    <t>100012</t>
  </si>
  <si>
    <t>Elektro omarica in inštalacija</t>
  </si>
  <si>
    <t>10042</t>
  </si>
  <si>
    <t>hidrant  50</t>
  </si>
  <si>
    <t>10043</t>
  </si>
  <si>
    <t>10005</t>
  </si>
  <si>
    <t>hidrant  80</t>
  </si>
  <si>
    <t>10006</t>
  </si>
  <si>
    <t>10007</t>
  </si>
  <si>
    <t>10008</t>
  </si>
  <si>
    <t>10009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</si>
  <si>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</si>
  <si>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</si>
  <si>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</si>
  <si>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</si>
  <si>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</si>
  <si>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</si>
  <si>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</si>
  <si>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</si>
  <si>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</si>
  <si>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</si>
  <si>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</si>
  <si>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</si>
  <si>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</si>
  <si>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</si>
  <si>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</si>
  <si>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</si>
  <si>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</si>
  <si>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</si>
  <si>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10037</t>
  </si>
  <si>
    <t>10038</t>
  </si>
  <si>
    <t>10039</t>
  </si>
  <si>
    <t>10040</t>
  </si>
  <si>
    <t>10041</t>
  </si>
  <si>
    <t>10046</t>
  </si>
  <si>
    <t>10051</t>
  </si>
  <si>
    <t>10052</t>
  </si>
  <si>
    <t>10053</t>
  </si>
  <si>
    <t>10056</t>
  </si>
  <si>
    <t>10057</t>
  </si>
  <si>
    <t>10058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</si>
  <si>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</si>
  <si>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</si>
  <si>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</si>
  <si>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</si>
  <si>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</si>
  <si>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</si>
  <si>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</si>
  <si>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</si>
  <si>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</si>
  <si>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</si>
  <si>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</si>
  <si>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</si>
  <si>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</si>
  <si>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10088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</si>
  <si>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</si>
  <si>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</si>
  <si>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</si>
  <si>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</si>
  <si>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</si>
  <si>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</si>
  <si>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</si>
  <si>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</si>
  <si>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</si>
  <si>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</si>
  <si>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</si>
  <si>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</si>
  <si>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</si>
  <si>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</si>
  <si>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</si>
  <si>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</si>
  <si>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</si>
  <si>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</si>
  <si>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</si>
  <si>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</si>
  <si>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</si>
  <si>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</si>
  <si>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</si>
  <si>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</si>
  <si>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</si>
  <si>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</si>
  <si>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</si>
  <si>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</si>
  <si>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</si>
  <si>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</si>
  <si>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</si>
  <si>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</si>
  <si>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</si>
  <si>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10123</t>
  </si>
  <si>
    <t>10124</t>
  </si>
  <si>
    <t>10125</t>
  </si>
  <si>
    <t>10126</t>
  </si>
  <si>
    <t>10063</t>
  </si>
  <si>
    <t>10064</t>
  </si>
  <si>
    <t>10065</t>
  </si>
  <si>
    <t>10066</t>
  </si>
  <si>
    <t>060021</t>
  </si>
  <si>
    <t>Hidropostaja</t>
  </si>
  <si>
    <t>460008</t>
  </si>
  <si>
    <t>460009</t>
  </si>
  <si>
    <t>10047</t>
  </si>
  <si>
    <t xml:space="preserve">hidropostaja  </t>
  </si>
  <si>
    <t>9004</t>
  </si>
  <si>
    <t>04000090</t>
  </si>
  <si>
    <t>10048</t>
  </si>
  <si>
    <t>9003</t>
  </si>
  <si>
    <t>10049</t>
  </si>
  <si>
    <t>9007</t>
  </si>
  <si>
    <t>10084</t>
  </si>
  <si>
    <t>941</t>
  </si>
  <si>
    <t>10085</t>
  </si>
  <si>
    <t>10086</t>
  </si>
  <si>
    <t>100033</t>
  </si>
  <si>
    <t>Hidropostaja Grajski hrib</t>
  </si>
  <si>
    <t>100032</t>
  </si>
  <si>
    <t>Hidropostaka Grajski hrib</t>
  </si>
  <si>
    <t>600178</t>
  </si>
  <si>
    <t>Izpust</t>
  </si>
  <si>
    <t>2309</t>
  </si>
  <si>
    <t>600179</t>
  </si>
  <si>
    <t>600180</t>
  </si>
  <si>
    <t>600181</t>
  </si>
  <si>
    <t>9000</t>
  </si>
  <si>
    <t>600183</t>
  </si>
  <si>
    <t>600184</t>
  </si>
  <si>
    <t>600185</t>
  </si>
  <si>
    <t>600186</t>
  </si>
  <si>
    <t>600187</t>
  </si>
  <si>
    <t>600191</t>
  </si>
  <si>
    <t>600192</t>
  </si>
  <si>
    <t>600193</t>
  </si>
  <si>
    <t>600194</t>
  </si>
  <si>
    <t>600195</t>
  </si>
  <si>
    <t>600197</t>
  </si>
  <si>
    <t>18000</t>
  </si>
  <si>
    <t>600198</t>
  </si>
  <si>
    <t>600199</t>
  </si>
  <si>
    <t>600201</t>
  </si>
  <si>
    <t>600203</t>
  </si>
  <si>
    <t>600206</t>
  </si>
  <si>
    <t>600208</t>
  </si>
  <si>
    <t>10023</t>
  </si>
  <si>
    <t>mehanski reduktor tlaka  200</t>
  </si>
  <si>
    <t>600001</t>
  </si>
  <si>
    <t>Nadzemni hidrant</t>
  </si>
  <si>
    <t>2315</t>
  </si>
  <si>
    <t>600002</t>
  </si>
  <si>
    <t>600003</t>
  </si>
  <si>
    <t>600004</t>
  </si>
  <si>
    <t>600005</t>
  </si>
  <si>
    <t>600006</t>
  </si>
  <si>
    <t>4000</t>
  </si>
  <si>
    <t>600007</t>
  </si>
  <si>
    <t>19000</t>
  </si>
  <si>
    <t>600008</t>
  </si>
  <si>
    <t>600009</t>
  </si>
  <si>
    <t>600010</t>
  </si>
  <si>
    <t>600011</t>
  </si>
  <si>
    <t>600012</t>
  </si>
  <si>
    <t>600013</t>
  </si>
  <si>
    <t>600014</t>
  </si>
  <si>
    <t>600015</t>
  </si>
  <si>
    <t>600016</t>
  </si>
  <si>
    <t>600017</t>
  </si>
  <si>
    <t>600018</t>
  </si>
  <si>
    <t>600019</t>
  </si>
  <si>
    <t>600020</t>
  </si>
  <si>
    <t>600021</t>
  </si>
  <si>
    <t>600022</t>
  </si>
  <si>
    <t>600023</t>
  </si>
  <si>
    <t>600024</t>
  </si>
  <si>
    <t>600025</t>
  </si>
  <si>
    <t>600026</t>
  </si>
  <si>
    <t>600027</t>
  </si>
  <si>
    <t>600028</t>
  </si>
  <si>
    <t>600029</t>
  </si>
  <si>
    <t>600030</t>
  </si>
  <si>
    <t>600031</t>
  </si>
  <si>
    <t>600032</t>
  </si>
  <si>
    <t>600033</t>
  </si>
  <si>
    <t>600034</t>
  </si>
  <si>
    <t>600035</t>
  </si>
  <si>
    <t>600036</t>
  </si>
  <si>
    <t>600037</t>
  </si>
  <si>
    <t>600038</t>
  </si>
  <si>
    <t>600039</t>
  </si>
  <si>
    <t>600040</t>
  </si>
  <si>
    <t>600041</t>
  </si>
  <si>
    <t>600042</t>
  </si>
  <si>
    <t>600043</t>
  </si>
  <si>
    <t>600044</t>
  </si>
  <si>
    <t>600045</t>
  </si>
  <si>
    <t>600046</t>
  </si>
  <si>
    <t>600047</t>
  </si>
  <si>
    <t>600048</t>
  </si>
  <si>
    <t>600049</t>
  </si>
  <si>
    <t>600050</t>
  </si>
  <si>
    <t>600051</t>
  </si>
  <si>
    <t>600052</t>
  </si>
  <si>
    <t>600053</t>
  </si>
  <si>
    <t>600054</t>
  </si>
  <si>
    <t>600055</t>
  </si>
  <si>
    <t>600056</t>
  </si>
  <si>
    <t>600057</t>
  </si>
  <si>
    <t>600058</t>
  </si>
  <si>
    <t>600059</t>
  </si>
  <si>
    <t>600060</t>
  </si>
  <si>
    <t>3000</t>
  </si>
  <si>
    <t>600061</t>
  </si>
  <si>
    <t>600062</t>
  </si>
  <si>
    <t>600063</t>
  </si>
  <si>
    <t>600064</t>
  </si>
  <si>
    <t>600065</t>
  </si>
  <si>
    <t>600066</t>
  </si>
  <si>
    <t>600067</t>
  </si>
  <si>
    <t>600068</t>
  </si>
  <si>
    <t>600069</t>
  </si>
  <si>
    <t>600070</t>
  </si>
  <si>
    <t>600071</t>
  </si>
  <si>
    <t>600072</t>
  </si>
  <si>
    <t>600073</t>
  </si>
  <si>
    <t>600074</t>
  </si>
  <si>
    <t>600075</t>
  </si>
  <si>
    <t>600076</t>
  </si>
  <si>
    <t>5000</t>
  </si>
  <si>
    <t>600077</t>
  </si>
  <si>
    <t>600078</t>
  </si>
  <si>
    <t>600079</t>
  </si>
  <si>
    <t>6000</t>
  </si>
  <si>
    <t>600080</t>
  </si>
  <si>
    <t>600081</t>
  </si>
  <si>
    <t>600082</t>
  </si>
  <si>
    <t>600083</t>
  </si>
  <si>
    <t>600084</t>
  </si>
  <si>
    <t>600085</t>
  </si>
  <si>
    <t>600086</t>
  </si>
  <si>
    <t>600087</t>
  </si>
  <si>
    <t>600088</t>
  </si>
  <si>
    <t>17000</t>
  </si>
  <si>
    <t>600089</t>
  </si>
  <si>
    <t>600090</t>
  </si>
  <si>
    <t>600091</t>
  </si>
  <si>
    <t>12000</t>
  </si>
  <si>
    <t>600092</t>
  </si>
  <si>
    <t>600093</t>
  </si>
  <si>
    <t>600094</t>
  </si>
  <si>
    <t>600095</t>
  </si>
  <si>
    <t>600096</t>
  </si>
  <si>
    <t>600097</t>
  </si>
  <si>
    <t>600098</t>
  </si>
  <si>
    <t>600099</t>
  </si>
  <si>
    <t>600100</t>
  </si>
  <si>
    <t>600101</t>
  </si>
  <si>
    <t>600102</t>
  </si>
  <si>
    <t>600103</t>
  </si>
  <si>
    <t>14000</t>
  </si>
  <si>
    <t>600104</t>
  </si>
  <si>
    <t>600105</t>
  </si>
  <si>
    <t>600106</t>
  </si>
  <si>
    <t>600107</t>
  </si>
  <si>
    <t>600108</t>
  </si>
  <si>
    <t>600109</t>
  </si>
  <si>
    <t>600110</t>
  </si>
  <si>
    <t>600111</t>
  </si>
  <si>
    <t>600112</t>
  </si>
  <si>
    <t>600113</t>
  </si>
  <si>
    <t>600114</t>
  </si>
  <si>
    <t>600115</t>
  </si>
  <si>
    <t>600116</t>
  </si>
  <si>
    <t>600117</t>
  </si>
  <si>
    <t>600118</t>
  </si>
  <si>
    <t>600119</t>
  </si>
  <si>
    <t>600120</t>
  </si>
  <si>
    <t>600121</t>
  </si>
  <si>
    <t>600122</t>
  </si>
  <si>
    <t>600123</t>
  </si>
  <si>
    <t>600124</t>
  </si>
  <si>
    <t>7000</t>
  </si>
  <si>
    <t>600125</t>
  </si>
  <si>
    <t>600126</t>
  </si>
  <si>
    <t>600127</t>
  </si>
  <si>
    <t>600128</t>
  </si>
  <si>
    <t>600129</t>
  </si>
  <si>
    <t>600130</t>
  </si>
  <si>
    <t>600131</t>
  </si>
  <si>
    <t>600132</t>
  </si>
  <si>
    <t>600133</t>
  </si>
  <si>
    <t>600134</t>
  </si>
  <si>
    <t>600135</t>
  </si>
  <si>
    <t>600136</t>
  </si>
  <si>
    <t>600137</t>
  </si>
  <si>
    <t>600138</t>
  </si>
  <si>
    <t>600139</t>
  </si>
  <si>
    <t>600140</t>
  </si>
  <si>
    <t>600141</t>
  </si>
  <si>
    <t>600142</t>
  </si>
  <si>
    <t>600143</t>
  </si>
  <si>
    <t>600144</t>
  </si>
  <si>
    <t>600145</t>
  </si>
  <si>
    <t>600146</t>
  </si>
  <si>
    <t>600147</t>
  </si>
  <si>
    <t>600148</t>
  </si>
  <si>
    <t>600149</t>
  </si>
  <si>
    <t>600150</t>
  </si>
  <si>
    <t>600151</t>
  </si>
  <si>
    <t>600152</t>
  </si>
  <si>
    <t>600153</t>
  </si>
  <si>
    <t>600154</t>
  </si>
  <si>
    <t>600155</t>
  </si>
  <si>
    <t>600156</t>
  </si>
  <si>
    <t>600157</t>
  </si>
  <si>
    <t>600158</t>
  </si>
  <si>
    <t>600159</t>
  </si>
  <si>
    <t>600160</t>
  </si>
  <si>
    <t>600161</t>
  </si>
  <si>
    <t>600162</t>
  </si>
  <si>
    <t>600163</t>
  </si>
  <si>
    <t>600164</t>
  </si>
  <si>
    <t>600165</t>
  </si>
  <si>
    <t>600166</t>
  </si>
  <si>
    <t>600167</t>
  </si>
  <si>
    <t>600168</t>
  </si>
  <si>
    <t>600169</t>
  </si>
  <si>
    <t>600170</t>
  </si>
  <si>
    <t>2410</t>
  </si>
  <si>
    <t>600171</t>
  </si>
  <si>
    <t>600172</t>
  </si>
  <si>
    <t>600173</t>
  </si>
  <si>
    <t>600174</t>
  </si>
  <si>
    <t>600175</t>
  </si>
  <si>
    <t>600176</t>
  </si>
  <si>
    <t>600211</t>
  </si>
  <si>
    <t>600212</t>
  </si>
  <si>
    <t>220016</t>
  </si>
  <si>
    <t>Nivelirna sonda</t>
  </si>
  <si>
    <t>2411</t>
  </si>
  <si>
    <t>050019</t>
  </si>
  <si>
    <t>Ogrevanje s kamnitim radiatorjem</t>
  </si>
  <si>
    <t>060019</t>
  </si>
  <si>
    <t>070017</t>
  </si>
  <si>
    <t>100016</t>
  </si>
  <si>
    <t>100024</t>
  </si>
  <si>
    <t>220017</t>
  </si>
  <si>
    <t>290015</t>
  </si>
  <si>
    <t>320016</t>
  </si>
  <si>
    <t>340018</t>
  </si>
  <si>
    <t>460015</t>
  </si>
  <si>
    <t>510016</t>
  </si>
  <si>
    <t>460028</t>
  </si>
  <si>
    <t>Ogrevanje z infra pečko</t>
  </si>
  <si>
    <t>600177</t>
  </si>
  <si>
    <t>Podzemni hidrant</t>
  </si>
  <si>
    <t>600182</t>
  </si>
  <si>
    <t>600188</t>
  </si>
  <si>
    <t>600189</t>
  </si>
  <si>
    <t>600190</t>
  </si>
  <si>
    <t>600196</t>
  </si>
  <si>
    <t>600200</t>
  </si>
  <si>
    <t>600202</t>
  </si>
  <si>
    <t>600204</t>
  </si>
  <si>
    <t>600205</t>
  </si>
  <si>
    <t>600207</t>
  </si>
  <si>
    <t>600209</t>
  </si>
  <si>
    <t>600210</t>
  </si>
  <si>
    <t>340015</t>
  </si>
  <si>
    <t>Raztezna posoda</t>
  </si>
  <si>
    <t>340016</t>
  </si>
  <si>
    <t>340017</t>
  </si>
  <si>
    <t>350015</t>
  </si>
  <si>
    <t>050014</t>
  </si>
  <si>
    <t>Strojna oprema</t>
  </si>
  <si>
    <t>060014</t>
  </si>
  <si>
    <t>070013</t>
  </si>
  <si>
    <t>100013</t>
  </si>
  <si>
    <t>100020</t>
  </si>
  <si>
    <t>220014</t>
  </si>
  <si>
    <t>280014</t>
  </si>
  <si>
    <t>290012</t>
  </si>
  <si>
    <t>320013</t>
  </si>
  <si>
    <t>340021</t>
  </si>
  <si>
    <t>350013</t>
  </si>
  <si>
    <t>460012</t>
  </si>
  <si>
    <t>460022</t>
  </si>
  <si>
    <t>510013</t>
  </si>
  <si>
    <t>050016</t>
  </si>
  <si>
    <t>Tlačna posoda</t>
  </si>
  <si>
    <t>050017</t>
  </si>
  <si>
    <t>050018</t>
  </si>
  <si>
    <t>070015</t>
  </si>
  <si>
    <t>070016</t>
  </si>
  <si>
    <t>100023</t>
  </si>
  <si>
    <t>290014</t>
  </si>
  <si>
    <t>320015</t>
  </si>
  <si>
    <t>510015</t>
  </si>
  <si>
    <t>050020</t>
  </si>
  <si>
    <t>Ventili, razvod in drobna oprema</t>
  </si>
  <si>
    <t>2316</t>
  </si>
  <si>
    <t>060020</t>
  </si>
  <si>
    <t>070018</t>
  </si>
  <si>
    <t>100025</t>
  </si>
  <si>
    <t>220018</t>
  </si>
  <si>
    <t>290016</t>
  </si>
  <si>
    <t>320017</t>
  </si>
  <si>
    <t>340019</t>
  </si>
  <si>
    <t>350016</t>
  </si>
  <si>
    <t>460016</t>
  </si>
  <si>
    <t>460029</t>
  </si>
  <si>
    <t>510017</t>
  </si>
  <si>
    <t>10004</t>
  </si>
  <si>
    <t>vodomer  150</t>
  </si>
  <si>
    <t>10003</t>
  </si>
  <si>
    <t xml:space="preserve">vodomerni jašek  </t>
  </si>
  <si>
    <t>10012</t>
  </si>
  <si>
    <t>10025</t>
  </si>
  <si>
    <t>10036</t>
  </si>
  <si>
    <t>10045</t>
  </si>
  <si>
    <t>10131</t>
  </si>
  <si>
    <t xml:space="preserve">vodomerni jašek V10  </t>
  </si>
  <si>
    <t>945</t>
  </si>
  <si>
    <t>10128</t>
  </si>
  <si>
    <t xml:space="preserve">vodomerni jašek V9  </t>
  </si>
  <si>
    <t>944</t>
  </si>
  <si>
    <t>100001</t>
  </si>
  <si>
    <t>100002</t>
  </si>
  <si>
    <t>100003</t>
  </si>
  <si>
    <t>SKUPAJ</t>
  </si>
  <si>
    <t>Hidrant AP-14 (Apače nogometno igrišče)</t>
  </si>
  <si>
    <t>Hidrant AP -15 (Apače novo nasleje vrtec)</t>
  </si>
  <si>
    <t>Hidrant AP-16 (Apače novo naselje vrtec)</t>
  </si>
  <si>
    <t>Hidrant AP-17 (Apače vrtec)</t>
  </si>
  <si>
    <t>Hidrant AP-18 (Apače vrtec)</t>
  </si>
  <si>
    <t>Hidrant AP-19 (Apače vrtec)</t>
  </si>
  <si>
    <t>Hidrant AP-21 (Apače zdravstveni dom)</t>
  </si>
  <si>
    <t>Hidrant AP-24 (Apače 1)</t>
  </si>
  <si>
    <t>Hidrant AP - 06 (Apače - za šolo)</t>
  </si>
  <si>
    <t xml:space="preserve">PODZEMNI HIDRANT DN 50 (ČRNCI 54) </t>
  </si>
  <si>
    <t xml:space="preserve">HIDRANT ČN APAČE </t>
  </si>
  <si>
    <t>Hidrant AP-13 (Apače nogometno igrišče)</t>
  </si>
  <si>
    <t>Hidrant LE- 18 (Lešane 17)</t>
  </si>
  <si>
    <t>Hidrant LE-09 (Lešane 25)</t>
  </si>
  <si>
    <t>Hidrant AP-01 (Apače 73)</t>
  </si>
  <si>
    <t>Hidrant AP-02 (Apače 4a)</t>
  </si>
  <si>
    <t>Hidrant AP-04 (Apače 72)</t>
  </si>
  <si>
    <t>Hidrant AP-05 (Apače šola)</t>
  </si>
  <si>
    <t>Hidrant ID (60386) AP-07 (Apače 4a)</t>
  </si>
  <si>
    <t>Hidrant AP-08 (Apače 70b)</t>
  </si>
  <si>
    <t>Hidrant AP-09 (Apače 61)</t>
  </si>
  <si>
    <t>Hidrant AP-11 (Apače občina )</t>
  </si>
  <si>
    <t>Hidrant ČR-26 (Črnci 45 b)</t>
  </si>
  <si>
    <t>Hidrant LE-01 (Lešane 1)</t>
  </si>
  <si>
    <t>Hidrant LE-02 (Lešane 3)</t>
  </si>
  <si>
    <t>Hidrant LE-04 (Lešane 7)</t>
  </si>
  <si>
    <t>Hidrant LE-05 (Lešane 6)</t>
  </si>
  <si>
    <t>Hidrant LE-08 (Lešane 22)</t>
  </si>
  <si>
    <t>Hidrant LE-10 (lešane 26a)</t>
  </si>
  <si>
    <t>Hidrant LE-11 (Lešane 42)</t>
  </si>
  <si>
    <t>Hidrant LE-13 (Lešane 45)</t>
  </si>
  <si>
    <t>Hidrant LE-15 (Lešane 16 križišče)</t>
  </si>
  <si>
    <t>Hidrant NA-01 (Nasova 13)</t>
  </si>
  <si>
    <t>Hidrant NA-02 (Nasova 14b)</t>
  </si>
  <si>
    <t>Hidrant NA-04 (Nasova 18a</t>
  </si>
  <si>
    <t>Hidrant NA-05 (Nasova 22)</t>
  </si>
  <si>
    <t>Hidrant NA-06 (Nasova), ID165657</t>
  </si>
  <si>
    <t>Hidrant NA-07 (Nasova kapela), ID165658</t>
  </si>
  <si>
    <t>Hidrant NA-08 (Nasova 34)</t>
  </si>
  <si>
    <t>Hidrant NA-09 Nasova 38)</t>
  </si>
  <si>
    <t>Hidrant NA-11 (Nasova 47a)</t>
  </si>
  <si>
    <t>Hidrant NA-12 (Nasova 49)</t>
  </si>
  <si>
    <t>Hidrant NA-13 (Nasova 50)</t>
  </si>
  <si>
    <t>Hidrant LE-17 (Lešane 32)</t>
  </si>
  <si>
    <t>Hidrant LE-19 (Lešane 21)</t>
  </si>
  <si>
    <t>Hidrant LE-03 (Lešane 9a)</t>
  </si>
  <si>
    <t>Hidrant LE-07 (Lešane črpališče)</t>
  </si>
  <si>
    <t>Hidrant LE-14 (Lešane 53)</t>
  </si>
  <si>
    <t>Hidrant LE-06 ((Lešane 13)</t>
  </si>
  <si>
    <t>Hidrant LE-12 (Lešane 43)</t>
  </si>
  <si>
    <t>Hidrant AP-12 (Apače 143a)</t>
  </si>
  <si>
    <t>Hidrant LE-21  (Lešane 36)</t>
  </si>
  <si>
    <t>Hidrant ZŠ-01 (Zgo. Ščavnica)</t>
  </si>
  <si>
    <t>Hidrant ČR-25 (Črnci 46)</t>
  </si>
  <si>
    <t>Hidrant ČR-27 (Črnci 44b)</t>
  </si>
  <si>
    <t>Hidrant AP-LE-19 (Lešane 31)</t>
  </si>
  <si>
    <t>Hidrant AP-10  (Apače 45) ID 165492</t>
  </si>
  <si>
    <t>Hidrant ŽE-06 (Žepovci 75)</t>
  </si>
  <si>
    <t>Hidrant ŽE -07 (Žepovci 67)</t>
  </si>
  <si>
    <t>Hidrant AP-20 (Apače 5 -novi GD)</t>
  </si>
  <si>
    <t>Hidrant ŽE- 05 (Žepovci - pri GD)</t>
  </si>
  <si>
    <t>Hidrant AP-23 (Apače 2)</t>
  </si>
  <si>
    <t>Hidrant AP-22 (Apače 3)</t>
  </si>
  <si>
    <t>Hidrant ŽE-01 (Žepovci 17)</t>
  </si>
  <si>
    <t>Hidrant ŽE-03 (Žepovci 24)</t>
  </si>
  <si>
    <t>Hidrant ŽE-04 (Žepovci 29)</t>
  </si>
  <si>
    <t>Hidrant ČR-17 (Črnci 1A)</t>
  </si>
  <si>
    <t>Hidrant ČR-01 (Črnci 71)</t>
  </si>
  <si>
    <t>Hidrant ČR -02 (Črnci križišče)</t>
  </si>
  <si>
    <t>Hidrant ČR-03 (Črnci transformator)</t>
  </si>
  <si>
    <t>Hidrant ČR-04 (Črnci 9)</t>
  </si>
  <si>
    <t>Hidrant ČR-05 (Črnci 11)</t>
  </si>
  <si>
    <t>Hidrant ČR-06 (Črnci 15b)</t>
  </si>
  <si>
    <t>Hidrant ČR-07 (Črnci 15)</t>
  </si>
  <si>
    <t>Hidrant ČR-08 (Črnci 30)</t>
  </si>
  <si>
    <t>Hidrant ČR-09 (Črnci 34)</t>
  </si>
  <si>
    <t>Hidrant ČR-10 (Črnci 40)</t>
  </si>
  <si>
    <t>Hidrant ČR-12 (Črnci 42)</t>
  </si>
  <si>
    <t>Hidrant ČR-13 (Črnci 27)</t>
  </si>
  <si>
    <t>Hidrant ČR-14 (Črnci 39)</t>
  </si>
  <si>
    <t>Hidrant MA-01 (Mahovci 19)</t>
  </si>
  <si>
    <t>Hidrant MA-02 (Mahovci 18a)</t>
  </si>
  <si>
    <t>Hidrant MA-03 (Mahovc 15)</t>
  </si>
  <si>
    <t>Hidrant MA-04 (Mahovci 23)</t>
  </si>
  <si>
    <t>Hidrant MA-05 (Mahovci 27)</t>
  </si>
  <si>
    <t>Hidrant MA-06 (Mahovci 12)</t>
  </si>
  <si>
    <t>Hidrant MA-07 (Mahovci 10a)</t>
  </si>
  <si>
    <t>Hidrant ČR-15 (Črnci 37)</t>
  </si>
  <si>
    <t>Hidrant MA-08  (Mahovci 8)</t>
  </si>
  <si>
    <t>Hidrant MA-09 (Mahovci 7)</t>
  </si>
  <si>
    <t>Hidrant MA-10 (Mahovci 3a)</t>
  </si>
  <si>
    <t>Hidrant MA-11 (Mahovci 23)</t>
  </si>
  <si>
    <t>Hidrant ČR-16 (Črnci 1A)</t>
  </si>
  <si>
    <t>Hidrant ČR-11 (Črnci 41)</t>
  </si>
  <si>
    <t>Hidrant LU-06 (Lutverci 11)</t>
  </si>
  <si>
    <t>Hidrant LU -03 (Lutverci 72)</t>
  </si>
  <si>
    <t>Hidrant LU-02 (Lutverci 82)</t>
  </si>
  <si>
    <t>Hidrant LU-04 (Lutverci 37)</t>
  </si>
  <si>
    <t>Hidrant(ID 126219) LU-07 (Lutverci 2)</t>
  </si>
  <si>
    <t>Hidrant LU-01 (Lutverci 92)</t>
  </si>
  <si>
    <t>Hidrant LU-05 (Lutverci GD)</t>
  </si>
  <si>
    <t>Hidrant NA- 10 (Nasova 35)</t>
  </si>
  <si>
    <t>Hidrant NA-03 - Nasova 18A, ID165654</t>
  </si>
  <si>
    <t>Hidrant SE-09 (Segovci 8)</t>
  </si>
  <si>
    <t>Hidrant SE-08- Segovci 17</t>
  </si>
  <si>
    <t>Hidrant (ID 165364) SE-01 (Segovci mlin)</t>
  </si>
  <si>
    <t>Hidrant SE-006-3 (Segovci 1E)</t>
  </si>
  <si>
    <t>Hidrant SE-006-2 (Segovci 21A)</t>
  </si>
  <si>
    <t>Hidrant SE-006-1 (Segovci 29A)</t>
  </si>
  <si>
    <t>Hidrant SE-03 (Segovci 56)</t>
  </si>
  <si>
    <t>Hidrant SE-04 (Segovci 51)</t>
  </si>
  <si>
    <t>Hidrant SE-05 (Segovci 58)</t>
  </si>
  <si>
    <t>Hidrant PL-01 (Plitvica 11a)</t>
  </si>
  <si>
    <t>Hidrant PL-02 (Plitvica 15)</t>
  </si>
  <si>
    <t>Hidrant PL-03 (Plitvica 10)</t>
  </si>
  <si>
    <t>Hidrant PL-04 (Plitvica 20)</t>
  </si>
  <si>
    <t>Hidrant PL-06 (Plitvica 30)</t>
  </si>
  <si>
    <t>Hidrant PL-07 (Plitvica 2)</t>
  </si>
  <si>
    <t>Hidrant PL-08 (Plitvica kapela)</t>
  </si>
  <si>
    <t>Hidrant PL-09 (Plitvica 9)</t>
  </si>
  <si>
    <t>Hidrant SE-07 (Segovci 13c)</t>
  </si>
  <si>
    <t>Hidrant SE-10 (Segovci)</t>
  </si>
  <si>
    <t>Hidrant SE-02  (Segovci 52 A)</t>
  </si>
  <si>
    <t>Hidrant PL- 05 (Plitvica 27)</t>
  </si>
  <si>
    <t>Hidrant SE-06 (Segovci 13)</t>
  </si>
  <si>
    <t>Hidrant VV-01 (Vratja vas)</t>
  </si>
  <si>
    <t>VODOMER-DN 25 463</t>
  </si>
  <si>
    <t>VODOMER 50/20 KOMB 463</t>
  </si>
  <si>
    <t>Hidrant VVR-01 (Vratji Vrh 8)</t>
  </si>
  <si>
    <t>Hidrant VVR-02 (Vratji Vrh 12)</t>
  </si>
  <si>
    <t>Hidrant VVR-03 (Vratji Vrh 22)</t>
  </si>
  <si>
    <t>Hidrant VVR-04 (Vratji Vrh 32)</t>
  </si>
  <si>
    <t>Hidrant ŽE-02 (Žepovci 34 )-infrastruktura</t>
  </si>
  <si>
    <t xml:space="preserve">Črpalka Grundfus 3 kom v kpl </t>
  </si>
  <si>
    <t xml:space="preserve">Strojna oprema (montažna oprema) </t>
  </si>
  <si>
    <t xml:space="preserve">Hidropostaja s 4 črpalkami </t>
  </si>
  <si>
    <t xml:space="preserve">Elektro instalacije </t>
  </si>
  <si>
    <t>Hidrant PV-02 (Plitvički Vrh 66)</t>
  </si>
  <si>
    <t>Hidrant PV-01 (Plitvički Vrh 70)</t>
  </si>
  <si>
    <t xml:space="preserve">Prenosni merilnik- delež  </t>
  </si>
  <si>
    <t xml:space="preserve">Agregat za pomožno napajanje </t>
  </si>
  <si>
    <t>Hidrant POD002-1 (Podgorje 26B)</t>
  </si>
  <si>
    <t xml:space="preserve">Hidrant podzemni DN 50 </t>
  </si>
  <si>
    <t xml:space="preserve">Reducirni ventil </t>
  </si>
  <si>
    <t>Hidrant podzemni DN 50 ID172286</t>
  </si>
  <si>
    <t>Hidrant podzemni DN 50 ID187421</t>
  </si>
  <si>
    <t xml:space="preserve">Reducirni ventil z jaškom </t>
  </si>
  <si>
    <t>Lokacija:</t>
  </si>
  <si>
    <t>0013 Apače-Črnci-Žepovci (Žepovci)</t>
  </si>
  <si>
    <t xml:space="preserve">NL - DN 100, 10 bar </t>
  </si>
  <si>
    <t xml:space="preserve">nadzemni hidrant DN 80 </t>
  </si>
  <si>
    <t>100004</t>
  </si>
  <si>
    <t>100005</t>
  </si>
  <si>
    <t>100006</t>
  </si>
  <si>
    <t>100007</t>
  </si>
  <si>
    <t xml:space="preserve">podzemni hidrant </t>
  </si>
  <si>
    <t>100008</t>
  </si>
  <si>
    <t>100009</t>
  </si>
  <si>
    <t>100010</t>
  </si>
  <si>
    <t xml:space="preserve">DN 150, 10 bar </t>
  </si>
  <si>
    <t>100011</t>
  </si>
  <si>
    <t>100014</t>
  </si>
  <si>
    <t>0014 Segovci ČP -Apače-VH Lešane (odsek Apače)</t>
  </si>
  <si>
    <t>100015</t>
  </si>
  <si>
    <t xml:space="preserve">NL - DN 125 </t>
  </si>
  <si>
    <t xml:space="preserve">NL - DN 100 </t>
  </si>
  <si>
    <t>100017</t>
  </si>
  <si>
    <t>100018</t>
  </si>
  <si>
    <t>100021</t>
  </si>
  <si>
    <t>100022</t>
  </si>
  <si>
    <t>100026</t>
  </si>
  <si>
    <t>100027</t>
  </si>
  <si>
    <t>100028</t>
  </si>
  <si>
    <t>100029</t>
  </si>
  <si>
    <t>100030</t>
  </si>
  <si>
    <t>100031</t>
  </si>
  <si>
    <t>0015 Žepovci-Stogovci-Podgorje -Vratji Vrh- Veja A</t>
  </si>
  <si>
    <t>100034</t>
  </si>
  <si>
    <t>100035</t>
  </si>
  <si>
    <t>100036</t>
  </si>
  <si>
    <t>0016 Žepovci-Stogovci-Podgorje -Vratji Vrh- Veja B</t>
  </si>
  <si>
    <t>100037</t>
  </si>
  <si>
    <t>100038</t>
  </si>
  <si>
    <t>0017 Žepovci-Stogovci-Podgorje -Vratji Vrh- Veja C</t>
  </si>
  <si>
    <t>100039</t>
  </si>
  <si>
    <t>100040</t>
  </si>
  <si>
    <t>100041</t>
  </si>
  <si>
    <t>0018 Žepovci-Stogovci-Podgorje -Vratji Vrh- Veja D</t>
  </si>
  <si>
    <t>100042</t>
  </si>
  <si>
    <t>100043</t>
  </si>
  <si>
    <t>100044</t>
  </si>
  <si>
    <t>100045</t>
  </si>
  <si>
    <t>0019  Žepovci-Stogovci-Podgorje -Vratji Vrh- Veja E</t>
  </si>
  <si>
    <t>100046</t>
  </si>
  <si>
    <t>100047</t>
  </si>
  <si>
    <t>0020 Žepovci-Stogovci-Podgorje -Vratji Vrh- Veja F</t>
  </si>
  <si>
    <t>100048</t>
  </si>
  <si>
    <t>100049</t>
  </si>
  <si>
    <t>100279</t>
  </si>
  <si>
    <t>NADZEMNI HIDRANT C-AP-ST-004 ID</t>
  </si>
  <si>
    <t xml:space="preserve">(117676) </t>
  </si>
  <si>
    <t>0021 Žepovci-Stogovci-Podgorje -Vratji Vrh- Veja G</t>
  </si>
  <si>
    <t>100051</t>
  </si>
  <si>
    <t>100052</t>
  </si>
  <si>
    <t>0022 Žepovci-Stogovci-Podgorje -Vratji Vrh- Veja H</t>
  </si>
  <si>
    <t>100053</t>
  </si>
  <si>
    <t>100054</t>
  </si>
  <si>
    <t>100055</t>
  </si>
  <si>
    <t>0023 Žepovci-Stogovci-Podgorje -Vratji Vrh- Veja H1</t>
  </si>
  <si>
    <t>100056</t>
  </si>
  <si>
    <t>100057</t>
  </si>
  <si>
    <t>100058</t>
  </si>
  <si>
    <t>100059</t>
  </si>
  <si>
    <t>100060</t>
  </si>
  <si>
    <t>100061</t>
  </si>
  <si>
    <t>100062</t>
  </si>
  <si>
    <t>0024 Žepovci-Stogovci-Podgorje -Vratji Vrh- Veja H2</t>
  </si>
  <si>
    <t>100063</t>
  </si>
  <si>
    <t>100064</t>
  </si>
  <si>
    <t>0025 Žepovci-Stogovci-Podgorje -Vratji Vrh- Veja I</t>
  </si>
  <si>
    <t>100065</t>
  </si>
  <si>
    <t>0026 Žepovci-Stogovci-Podgorje -Vratji Vrh- Veja J</t>
  </si>
  <si>
    <t>100066</t>
  </si>
  <si>
    <t>0027  Žepovci-Stogovci-Podgorje -Vratji Vrh- Veja J</t>
  </si>
  <si>
    <t>100067</t>
  </si>
  <si>
    <t>100068</t>
  </si>
  <si>
    <t>0028 Žepovci-Stogovci-Podgorje -Vratji Vrh- Veja K</t>
  </si>
  <si>
    <t>100069</t>
  </si>
  <si>
    <t xml:space="preserve">NL - DN 150 </t>
  </si>
  <si>
    <t>100070</t>
  </si>
  <si>
    <t>100071</t>
  </si>
  <si>
    <t>0029 Vratja vas-Vratji Vrh</t>
  </si>
  <si>
    <t>100072</t>
  </si>
  <si>
    <t>0030 ČP Vratja vas - Vratji Vrh</t>
  </si>
  <si>
    <t>100073</t>
  </si>
  <si>
    <t>100074</t>
  </si>
  <si>
    <t xml:space="preserve">sekcijski ventil </t>
  </si>
  <si>
    <t>100075</t>
  </si>
  <si>
    <t>100076</t>
  </si>
  <si>
    <t>100077</t>
  </si>
  <si>
    <t>100079</t>
  </si>
  <si>
    <t>100080</t>
  </si>
  <si>
    <t>100081</t>
  </si>
  <si>
    <t>100082</t>
  </si>
  <si>
    <t>100083</t>
  </si>
  <si>
    <t>100084</t>
  </si>
  <si>
    <t>100085</t>
  </si>
  <si>
    <t>100086</t>
  </si>
  <si>
    <t>100087</t>
  </si>
  <si>
    <t>100088</t>
  </si>
  <si>
    <t>100089</t>
  </si>
  <si>
    <t>100090</t>
  </si>
  <si>
    <t>100091</t>
  </si>
  <si>
    <t>100092</t>
  </si>
  <si>
    <t>100093</t>
  </si>
  <si>
    <t>100094</t>
  </si>
  <si>
    <t>100095</t>
  </si>
  <si>
    <t>100096</t>
  </si>
  <si>
    <t>100097</t>
  </si>
  <si>
    <t>100098</t>
  </si>
  <si>
    <t>100099</t>
  </si>
  <si>
    <t>100100</t>
  </si>
  <si>
    <t>100101</t>
  </si>
  <si>
    <t>100102</t>
  </si>
  <si>
    <t>100276</t>
  </si>
  <si>
    <t xml:space="preserve">Hidrant AP-JA-004 </t>
  </si>
  <si>
    <t xml:space="preserve">0031 Lešane - Janhova - Grabe </t>
  </si>
  <si>
    <t>100103</t>
  </si>
  <si>
    <t>100104</t>
  </si>
  <si>
    <t>100105</t>
  </si>
  <si>
    <t>100106</t>
  </si>
  <si>
    <t>100107</t>
  </si>
  <si>
    <t>100108</t>
  </si>
  <si>
    <t>100109</t>
  </si>
  <si>
    <t>100110</t>
  </si>
  <si>
    <t>100111</t>
  </si>
  <si>
    <t>100112</t>
  </si>
  <si>
    <t>100113</t>
  </si>
  <si>
    <t>100114</t>
  </si>
  <si>
    <t>0032 Drobtinci - Spodnje Grabe</t>
  </si>
  <si>
    <t>100115</t>
  </si>
  <si>
    <t>100116</t>
  </si>
  <si>
    <t>100117</t>
  </si>
  <si>
    <t>100118</t>
  </si>
  <si>
    <t>100119</t>
  </si>
  <si>
    <t>100120</t>
  </si>
  <si>
    <t>100121</t>
  </si>
  <si>
    <t>100122</t>
  </si>
  <si>
    <t>100123</t>
  </si>
  <si>
    <t>100124</t>
  </si>
  <si>
    <t>100125</t>
  </si>
  <si>
    <t>100126</t>
  </si>
  <si>
    <t>100127</t>
  </si>
  <si>
    <t>100128</t>
  </si>
  <si>
    <t>100129</t>
  </si>
  <si>
    <t>100130</t>
  </si>
  <si>
    <t>100131</t>
  </si>
  <si>
    <t>100132</t>
  </si>
  <si>
    <t>100133</t>
  </si>
  <si>
    <t>100134</t>
  </si>
  <si>
    <t>100135</t>
  </si>
  <si>
    <t>100136</t>
  </si>
  <si>
    <t>100137</t>
  </si>
  <si>
    <t>100138</t>
  </si>
  <si>
    <t>100139</t>
  </si>
  <si>
    <t>100140</t>
  </si>
  <si>
    <t>100141</t>
  </si>
  <si>
    <t>100142</t>
  </si>
  <si>
    <t>100143</t>
  </si>
  <si>
    <t>100144</t>
  </si>
  <si>
    <t>100145</t>
  </si>
  <si>
    <t>100146</t>
  </si>
  <si>
    <t>100147</t>
  </si>
  <si>
    <t>100148</t>
  </si>
  <si>
    <t>100149</t>
  </si>
  <si>
    <t>0033 Zgornje Grabe - Pogled</t>
  </si>
  <si>
    <t>100150</t>
  </si>
  <si>
    <t>100151</t>
  </si>
  <si>
    <t>100152</t>
  </si>
  <si>
    <t>100153</t>
  </si>
  <si>
    <t>0034 Pogled</t>
  </si>
  <si>
    <t>100154</t>
  </si>
  <si>
    <t>100155</t>
  </si>
  <si>
    <t>100156</t>
  </si>
  <si>
    <t>100157</t>
  </si>
  <si>
    <t>100158</t>
  </si>
  <si>
    <t>100159</t>
  </si>
  <si>
    <t>100160</t>
  </si>
  <si>
    <t>100161</t>
  </si>
  <si>
    <t>100162</t>
  </si>
  <si>
    <t>100163</t>
  </si>
  <si>
    <t>100164</t>
  </si>
  <si>
    <t>100165</t>
  </si>
  <si>
    <t>100166</t>
  </si>
  <si>
    <t>100167</t>
  </si>
  <si>
    <t>100168</t>
  </si>
  <si>
    <t>100169</t>
  </si>
  <si>
    <t>100170</t>
  </si>
  <si>
    <t>100171</t>
  </si>
  <si>
    <t>100172</t>
  </si>
  <si>
    <t>100173</t>
  </si>
  <si>
    <t>100174</t>
  </si>
  <si>
    <t>100175</t>
  </si>
  <si>
    <t>100176</t>
  </si>
  <si>
    <t>100177</t>
  </si>
  <si>
    <t>100178</t>
  </si>
  <si>
    <t>100179</t>
  </si>
  <si>
    <t>100180</t>
  </si>
  <si>
    <t>100181</t>
  </si>
  <si>
    <t>100182</t>
  </si>
  <si>
    <t>100183</t>
  </si>
  <si>
    <t>100184</t>
  </si>
  <si>
    <t>100185</t>
  </si>
  <si>
    <t>100186</t>
  </si>
  <si>
    <t>100187</t>
  </si>
  <si>
    <t>100188</t>
  </si>
  <si>
    <t>100189</t>
  </si>
  <si>
    <t>100190</t>
  </si>
  <si>
    <t>100191</t>
  </si>
  <si>
    <t>100192</t>
  </si>
  <si>
    <t>100193</t>
  </si>
  <si>
    <t>100194</t>
  </si>
  <si>
    <t>100195</t>
  </si>
  <si>
    <t>100196</t>
  </si>
  <si>
    <t>0035 Črnci - Spodnje Konjišče - Žepovci</t>
  </si>
  <si>
    <t>100199</t>
  </si>
  <si>
    <t xml:space="preserve">sesalni koš DN 80, NP 10 </t>
  </si>
  <si>
    <t>100200</t>
  </si>
  <si>
    <t xml:space="preserve">elektromagnetni merilec pretoka </t>
  </si>
  <si>
    <t>100201</t>
  </si>
  <si>
    <t xml:space="preserve">linijska črpalka s priklopom in zagonom </t>
  </si>
  <si>
    <t>100202</t>
  </si>
  <si>
    <t xml:space="preserve">analogni glicerinski manometer </t>
  </si>
  <si>
    <t>100203</t>
  </si>
  <si>
    <t xml:space="preserve">digitalni memmbranski manometer </t>
  </si>
  <si>
    <t>100204</t>
  </si>
  <si>
    <t xml:space="preserve">zasun DN 80, NP </t>
  </si>
  <si>
    <t>100205</t>
  </si>
  <si>
    <t xml:space="preserve">odzračevalni ventil </t>
  </si>
  <si>
    <t>100206</t>
  </si>
  <si>
    <t xml:space="preserve">navojni krogelni ventili </t>
  </si>
  <si>
    <t>100207</t>
  </si>
  <si>
    <t xml:space="preserve">navojna krogelna iztočna pipa </t>
  </si>
  <si>
    <t>100208</t>
  </si>
  <si>
    <t xml:space="preserve">cevni material  </t>
  </si>
  <si>
    <t>100209</t>
  </si>
  <si>
    <t>klonirna naprava za dezinf.vode z CLCO"</t>
  </si>
  <si>
    <t xml:space="preserve">za pretok 3-4 seek-1 </t>
  </si>
  <si>
    <t>100210</t>
  </si>
  <si>
    <t xml:space="preserve">Elektrinči razdelilec  </t>
  </si>
  <si>
    <t>100214</t>
  </si>
  <si>
    <t xml:space="preserve">Zaščitni element za merilne zanke </t>
  </si>
  <si>
    <t>100215</t>
  </si>
  <si>
    <t xml:space="preserve">Omarica za izenačevaje potencialov GIP </t>
  </si>
  <si>
    <t>100216</t>
  </si>
  <si>
    <t xml:space="preserve">Razdelilna omara RP-AGREGAT </t>
  </si>
  <si>
    <t>100217</t>
  </si>
  <si>
    <t xml:space="preserve">Kabelska polica PK 100/50 </t>
  </si>
  <si>
    <t>100218</t>
  </si>
  <si>
    <t xml:space="preserve">Zaščitne i cevi </t>
  </si>
  <si>
    <t>100219</t>
  </si>
  <si>
    <t xml:space="preserve">Svetilo iz ojačanega poliestra </t>
  </si>
  <si>
    <t>100220</t>
  </si>
  <si>
    <t xml:space="preserve">Svetilo zasilne razsvetlajve </t>
  </si>
  <si>
    <t>100221</t>
  </si>
  <si>
    <t xml:space="preserve">Svetilo reflektor simetrični </t>
  </si>
  <si>
    <t>100222</t>
  </si>
  <si>
    <t xml:space="preserve">IR senzor </t>
  </si>
  <si>
    <t>100223</t>
  </si>
  <si>
    <t xml:space="preserve">Električni radiator z sobnim termostatom </t>
  </si>
  <si>
    <t>100224</t>
  </si>
  <si>
    <t xml:space="preserve">Stikalni material, vtičnice,kabli,ozemljitev </t>
  </si>
  <si>
    <t>100225</t>
  </si>
  <si>
    <t xml:space="preserve">Induktivno stikalo 24 V DC </t>
  </si>
  <si>
    <t>100226</t>
  </si>
  <si>
    <t xml:space="preserve">Merilec temperature TTP 310 ELTRA </t>
  </si>
  <si>
    <t>100227</t>
  </si>
  <si>
    <t xml:space="preserve">Merilec tlaka DMT 200 ELTRA </t>
  </si>
  <si>
    <t>100228</t>
  </si>
  <si>
    <t xml:space="preserve">Zasilni izklop </t>
  </si>
  <si>
    <t>100229</t>
  </si>
  <si>
    <t xml:space="preserve">Senzor prisotnosti vode v objekut MS 100 </t>
  </si>
  <si>
    <t>100230</t>
  </si>
  <si>
    <t>NYY kabli -napajalni in signalizacja</t>
  </si>
  <si>
    <t xml:space="preserve">komplet </t>
  </si>
  <si>
    <t>100277</t>
  </si>
  <si>
    <t xml:space="preserve">Opazovalna vrtina Vratja vas </t>
  </si>
  <si>
    <t>100280</t>
  </si>
  <si>
    <t xml:space="preserve">VENTILSKI SKLOP ČN VRATJA VAS </t>
  </si>
  <si>
    <t>0036 ČP Vratja vas</t>
  </si>
  <si>
    <t>100233</t>
  </si>
  <si>
    <t xml:space="preserve">Električi razdelilec  </t>
  </si>
  <si>
    <t>100237</t>
  </si>
  <si>
    <t>100238</t>
  </si>
  <si>
    <t>100239</t>
  </si>
  <si>
    <t>100240</t>
  </si>
  <si>
    <t>100241</t>
  </si>
  <si>
    <t>100242</t>
  </si>
  <si>
    <t>100243</t>
  </si>
  <si>
    <t>100244</t>
  </si>
  <si>
    <t>100245</t>
  </si>
  <si>
    <t>100246</t>
  </si>
  <si>
    <t>100247</t>
  </si>
  <si>
    <t>100248</t>
  </si>
  <si>
    <t xml:space="preserve">Merilna sonda nivoja vode PPi100 ELTRA </t>
  </si>
  <si>
    <t>100249</t>
  </si>
  <si>
    <t>0037 VH Vratji Vrh</t>
  </si>
  <si>
    <t>100252</t>
  </si>
  <si>
    <t xml:space="preserve">vertikalna večstopenjska centrifugalna </t>
  </si>
  <si>
    <t>100253</t>
  </si>
  <si>
    <t xml:space="preserve">ovalni klinasti zasun GGG DN 100 </t>
  </si>
  <si>
    <t>100254</t>
  </si>
  <si>
    <t>100255</t>
  </si>
  <si>
    <t>100259</t>
  </si>
  <si>
    <t>100260</t>
  </si>
  <si>
    <t>100261</t>
  </si>
  <si>
    <t>100262</t>
  </si>
  <si>
    <t xml:space="preserve">Kabelska polica PK 100/5 </t>
  </si>
  <si>
    <t>100263</t>
  </si>
  <si>
    <t>100264</t>
  </si>
  <si>
    <t>100265</t>
  </si>
  <si>
    <t>100266</t>
  </si>
  <si>
    <t>100267</t>
  </si>
  <si>
    <t>100268</t>
  </si>
  <si>
    <t>100269</t>
  </si>
  <si>
    <t>100270</t>
  </si>
  <si>
    <t>100271</t>
  </si>
  <si>
    <t xml:space="preserve">Merilnik tlaka z dig. prikazom </t>
  </si>
  <si>
    <t>100272</t>
  </si>
  <si>
    <t xml:space="preserve">Merilnik tlaka analogni </t>
  </si>
  <si>
    <t>100273</t>
  </si>
  <si>
    <t>100274</t>
  </si>
  <si>
    <t xml:space="preserve">Merinik trenutnega pretoka DN 80 NP 10 </t>
  </si>
  <si>
    <t>100275</t>
  </si>
  <si>
    <t>100278</t>
  </si>
  <si>
    <t xml:space="preserve">Frekfenčni regulator HP Grabe </t>
  </si>
  <si>
    <t>0038 HP Grabe</t>
  </si>
  <si>
    <t>Amo. stopnja</t>
  </si>
  <si>
    <t>Naziv lokacije</t>
  </si>
  <si>
    <t>Naziv prostora</t>
  </si>
  <si>
    <t>002</t>
  </si>
  <si>
    <t>02130001</t>
  </si>
  <si>
    <t>001</t>
  </si>
  <si>
    <t>001 JV Sveti Jurij ob Ščavnici</t>
  </si>
  <si>
    <t>148 Vodovod Biserjane (Kocuvan)</t>
  </si>
  <si>
    <t>000317</t>
  </si>
  <si>
    <t>Hidrant, podzemni DN 50hidrant</t>
  </si>
  <si>
    <t>149 Vodovod Sovjak (Kamen)-Šinkovec</t>
  </si>
  <si>
    <t>000320</t>
  </si>
  <si>
    <t>Hidrant, nadzemni DN 80 - inoxhidrant</t>
  </si>
  <si>
    <t>000321</t>
  </si>
  <si>
    <t>150 Odsek Rv-7 (Zg. Vrh), (Ssj-4)</t>
  </si>
  <si>
    <t>000324</t>
  </si>
  <si>
    <t>000325</t>
  </si>
  <si>
    <t>000326</t>
  </si>
  <si>
    <t>151 Odsek V-2, (Jamna-Šijanec), (Ssj-5)</t>
  </si>
  <si>
    <t>000342</t>
  </si>
  <si>
    <t>001414</t>
  </si>
  <si>
    <t>Gradbena obrtniška delaoprema</t>
  </si>
  <si>
    <t>003</t>
  </si>
  <si>
    <t>153 VH z HP Brezje 200 M3</t>
  </si>
  <si>
    <t>001415</t>
  </si>
  <si>
    <t>005</t>
  </si>
  <si>
    <t>040400</t>
  </si>
  <si>
    <t>001416</t>
  </si>
  <si>
    <t>001417</t>
  </si>
  <si>
    <t>007</t>
  </si>
  <si>
    <t>001418</t>
  </si>
  <si>
    <t>008</t>
  </si>
  <si>
    <t>001421</t>
  </si>
  <si>
    <t>154 VH z HP Sovjak 200 M3</t>
  </si>
  <si>
    <t>001422</t>
  </si>
  <si>
    <t>001423</t>
  </si>
  <si>
    <t>001424</t>
  </si>
  <si>
    <t>001425</t>
  </si>
  <si>
    <t>001427</t>
  </si>
  <si>
    <t>004</t>
  </si>
  <si>
    <t>155 Črpališče Terbegovci</t>
  </si>
  <si>
    <t>001428</t>
  </si>
  <si>
    <t>001429</t>
  </si>
  <si>
    <t>001430</t>
  </si>
  <si>
    <t>001431</t>
  </si>
  <si>
    <t>001432</t>
  </si>
  <si>
    <t>001433</t>
  </si>
  <si>
    <t>001434</t>
  </si>
  <si>
    <t>001436</t>
  </si>
  <si>
    <t>156 Črpališče Žihlava</t>
  </si>
  <si>
    <t>001437</t>
  </si>
  <si>
    <t>001438</t>
  </si>
  <si>
    <t>001439</t>
  </si>
  <si>
    <t>001440</t>
  </si>
  <si>
    <t>001441</t>
  </si>
  <si>
    <t>001442</t>
  </si>
  <si>
    <t>001443</t>
  </si>
  <si>
    <t>001445</t>
  </si>
  <si>
    <t>157 Prečrpališče Žihlava</t>
  </si>
  <si>
    <t>001446</t>
  </si>
  <si>
    <t>001447</t>
  </si>
  <si>
    <t>001448</t>
  </si>
  <si>
    <t>001449</t>
  </si>
  <si>
    <t>001451</t>
  </si>
  <si>
    <t>158 Prečrpališče Sv. jurij - trg</t>
  </si>
  <si>
    <t>001452</t>
  </si>
  <si>
    <t>001453</t>
  </si>
  <si>
    <t>001454</t>
  </si>
  <si>
    <t>001455</t>
  </si>
  <si>
    <t>161 Dragotinci - Drag. vrh</t>
  </si>
  <si>
    <t>162 Grabonoš-Kraljevci</t>
  </si>
  <si>
    <t>165 Jurij - Biserjane</t>
  </si>
  <si>
    <t>166 JV_Bolehnečici</t>
  </si>
  <si>
    <t>167 JV_Bolehnečici - kot</t>
  </si>
  <si>
    <t>168 JV_Grabšinc-Kokolajnščak</t>
  </si>
  <si>
    <t>169 JV_Kokolajnščak-Grabšinci</t>
  </si>
  <si>
    <t>170 JV_Posl cona Žihlava</t>
  </si>
  <si>
    <t>176 PM_Slaptinci - Gasa</t>
  </si>
  <si>
    <t>194 PM1_Žihlava</t>
  </si>
  <si>
    <t>200 PM2_Slaptinci</t>
  </si>
  <si>
    <t>201 PM2_Sovjak (Kamen)</t>
  </si>
  <si>
    <t>207 PM3_Slaptinci</t>
  </si>
  <si>
    <t>208 PM4_A5 Grabonoš</t>
  </si>
  <si>
    <t>218 Slaptinci - Berden</t>
  </si>
  <si>
    <t>219 Slaptinci - Gasa</t>
  </si>
  <si>
    <t>220 Slaptinci - Selišči</t>
  </si>
  <si>
    <t>222 Sv jurij_črpal - KD</t>
  </si>
  <si>
    <t>225 V2_Slaptinci - Selišči</t>
  </si>
  <si>
    <t>226 Veja A1</t>
  </si>
  <si>
    <t>227 Veja A1/2</t>
  </si>
  <si>
    <t>228 Veja A2</t>
  </si>
  <si>
    <t>232 Veja A4</t>
  </si>
  <si>
    <t>233 Veja A5</t>
  </si>
  <si>
    <t>234 Veja A6</t>
  </si>
  <si>
    <t>236 Veja A7</t>
  </si>
  <si>
    <t>237 Veja A8</t>
  </si>
  <si>
    <t>238 Veja A9</t>
  </si>
  <si>
    <t>239 Veja B1</t>
  </si>
  <si>
    <t>240 Veja B2</t>
  </si>
  <si>
    <t>242 Veja B4</t>
  </si>
  <si>
    <t>243 Veja B5</t>
  </si>
  <si>
    <t>245 Veja S1</t>
  </si>
  <si>
    <t>246 Veja Sv Jurij</t>
  </si>
  <si>
    <t>247 Veja Sv Jurij_1</t>
  </si>
  <si>
    <t>248 Veja Sv Jurij_2</t>
  </si>
  <si>
    <t>291 Žihlava - Slaptinci</t>
  </si>
  <si>
    <t>001880</t>
  </si>
  <si>
    <t>Hidrant DN 80Hidrant</t>
  </si>
  <si>
    <t>001881</t>
  </si>
  <si>
    <t>001882</t>
  </si>
  <si>
    <t>001883</t>
  </si>
  <si>
    <t>001884</t>
  </si>
  <si>
    <t>001885</t>
  </si>
  <si>
    <t>Hidrant DN 32Hidrant</t>
  </si>
  <si>
    <t>001886</t>
  </si>
  <si>
    <t>Hidrant DN 90Hidrant</t>
  </si>
  <si>
    <t>001887</t>
  </si>
  <si>
    <t>001888</t>
  </si>
  <si>
    <t>001889</t>
  </si>
  <si>
    <t>001890</t>
  </si>
  <si>
    <t>001891</t>
  </si>
  <si>
    <t>001892</t>
  </si>
  <si>
    <t>001893</t>
  </si>
  <si>
    <t>001894</t>
  </si>
  <si>
    <t>001895</t>
  </si>
  <si>
    <t>001896</t>
  </si>
  <si>
    <t>292 PM3_Ženik</t>
  </si>
  <si>
    <t>001897</t>
  </si>
  <si>
    <t>001898</t>
  </si>
  <si>
    <t>001899</t>
  </si>
  <si>
    <t>001900</t>
  </si>
  <si>
    <t>001901</t>
  </si>
  <si>
    <t>001902</t>
  </si>
  <si>
    <t>001903</t>
  </si>
  <si>
    <t>001904</t>
  </si>
  <si>
    <t>001905</t>
  </si>
  <si>
    <t>001906</t>
  </si>
  <si>
    <t>001907</t>
  </si>
  <si>
    <t>001908</t>
  </si>
  <si>
    <t>001909</t>
  </si>
  <si>
    <t>001910</t>
  </si>
  <si>
    <t>001911</t>
  </si>
  <si>
    <t>001912</t>
  </si>
  <si>
    <t>001913</t>
  </si>
  <si>
    <t>001914</t>
  </si>
  <si>
    <t>001915</t>
  </si>
  <si>
    <t>001916</t>
  </si>
  <si>
    <t>001917</t>
  </si>
  <si>
    <t>001918</t>
  </si>
  <si>
    <t>001919</t>
  </si>
  <si>
    <t>001920</t>
  </si>
  <si>
    <t>001921</t>
  </si>
  <si>
    <t>001922</t>
  </si>
  <si>
    <t>001923</t>
  </si>
  <si>
    <t>001924</t>
  </si>
  <si>
    <t>001925</t>
  </si>
  <si>
    <t>001926</t>
  </si>
  <si>
    <t>001927</t>
  </si>
  <si>
    <t>001928</t>
  </si>
  <si>
    <t>001929</t>
  </si>
  <si>
    <t>001930</t>
  </si>
  <si>
    <t>001931</t>
  </si>
  <si>
    <t>001932</t>
  </si>
  <si>
    <t>001933</t>
  </si>
  <si>
    <t>001934</t>
  </si>
  <si>
    <t>001935</t>
  </si>
  <si>
    <t>001936</t>
  </si>
  <si>
    <t>001937</t>
  </si>
  <si>
    <t>001938</t>
  </si>
  <si>
    <t>001939</t>
  </si>
  <si>
    <t>001940</t>
  </si>
  <si>
    <t>001941</t>
  </si>
  <si>
    <t>001942</t>
  </si>
  <si>
    <t>001943</t>
  </si>
  <si>
    <t>001944</t>
  </si>
  <si>
    <t>001945</t>
  </si>
  <si>
    <t>001946</t>
  </si>
  <si>
    <t>001947</t>
  </si>
  <si>
    <t>001948</t>
  </si>
  <si>
    <t>001949</t>
  </si>
  <si>
    <t>001950</t>
  </si>
  <si>
    <t>001951</t>
  </si>
  <si>
    <t>001952</t>
  </si>
  <si>
    <t>001953</t>
  </si>
  <si>
    <t>001954</t>
  </si>
  <si>
    <t>001955</t>
  </si>
  <si>
    <t>001956</t>
  </si>
  <si>
    <t>001957</t>
  </si>
  <si>
    <t>001958</t>
  </si>
  <si>
    <t>001959</t>
  </si>
  <si>
    <t>001960</t>
  </si>
  <si>
    <t>001961</t>
  </si>
  <si>
    <t>001962</t>
  </si>
  <si>
    <t>001963</t>
  </si>
  <si>
    <t>Hidrant DN 110Hidrant</t>
  </si>
  <si>
    <t>001964</t>
  </si>
  <si>
    <t>001965</t>
  </si>
  <si>
    <t>001966</t>
  </si>
  <si>
    <t>Hidrant DN 0Hidrant</t>
  </si>
  <si>
    <t>001967</t>
  </si>
  <si>
    <t>001968</t>
  </si>
  <si>
    <t>Hidrant DN 60Hidrant</t>
  </si>
  <si>
    <t>001969</t>
  </si>
  <si>
    <t>Hidrant DN 50Hidrant</t>
  </si>
  <si>
    <t>001970</t>
  </si>
  <si>
    <t>001971</t>
  </si>
  <si>
    <t>001972</t>
  </si>
  <si>
    <t>001973</t>
  </si>
  <si>
    <t>001974</t>
  </si>
  <si>
    <t>001975</t>
  </si>
  <si>
    <t>001976</t>
  </si>
  <si>
    <t>001977</t>
  </si>
  <si>
    <t>001978</t>
  </si>
  <si>
    <t>001979</t>
  </si>
  <si>
    <t>001980</t>
  </si>
  <si>
    <t>001981</t>
  </si>
  <si>
    <t>001982</t>
  </si>
  <si>
    <t>001983</t>
  </si>
  <si>
    <t>001984</t>
  </si>
  <si>
    <t>001985</t>
  </si>
  <si>
    <t>001986</t>
  </si>
  <si>
    <t>001987</t>
  </si>
  <si>
    <t>001988</t>
  </si>
  <si>
    <t>001989</t>
  </si>
  <si>
    <t>001990</t>
  </si>
  <si>
    <t>001991</t>
  </si>
  <si>
    <t>001992</t>
  </si>
  <si>
    <t>001993</t>
  </si>
  <si>
    <t>001994</t>
  </si>
  <si>
    <t>001995</t>
  </si>
  <si>
    <t>001996</t>
  </si>
  <si>
    <t>001997</t>
  </si>
  <si>
    <t>001998</t>
  </si>
  <si>
    <t>001999</t>
  </si>
  <si>
    <t>002000</t>
  </si>
  <si>
    <t>002001</t>
  </si>
  <si>
    <t>Hidrant DN 63Hidrant</t>
  </si>
  <si>
    <t>293 ne ceni_1</t>
  </si>
  <si>
    <t>002002</t>
  </si>
  <si>
    <t>002003</t>
  </si>
  <si>
    <t>002004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</si>
  <si>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</si>
  <si>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</si>
  <si>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</si>
  <si>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</si>
  <si>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</si>
  <si>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</si>
  <si>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</si>
  <si>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</si>
  <si>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</si>
  <si>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</si>
  <si>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Priključno mesto Kraljevci 39/apriključno mesto</t>
  </si>
  <si>
    <t>294 JV_Kraljevci</t>
  </si>
  <si>
    <t>002015</t>
  </si>
  <si>
    <t>Sekundarni vodovod - prevezava - CEV PE 40 mm 12.5 bar PE 80omrežje vodovoda</t>
  </si>
  <si>
    <t>295 JV_Sveti Jurij</t>
  </si>
  <si>
    <t>002024</t>
  </si>
  <si>
    <t>Nadzemni hidrant DN 80hidrant</t>
  </si>
  <si>
    <t>301 A2_1R_Sv. JURIJ-trg</t>
  </si>
  <si>
    <t>304 A2_1sv2R Sv. Jurij-trg</t>
  </si>
  <si>
    <t>002028</t>
  </si>
  <si>
    <t>Podzemni hidrant DN 50 z avtomatskim izpustomhidrant</t>
  </si>
  <si>
    <t>002029</t>
  </si>
  <si>
    <t>002030</t>
  </si>
  <si>
    <t>002 TV Križevci - Sv. Jurij ob Ščavnici</t>
  </si>
  <si>
    <t>306 JV_Selišči</t>
  </si>
  <si>
    <t>002043</t>
  </si>
  <si>
    <t>Avtomatski zračnik</t>
  </si>
  <si>
    <t>309 JV Terbegovci</t>
  </si>
  <si>
    <t>002058</t>
  </si>
  <si>
    <t>CEV PE 100 RC DN 110 - 178 M</t>
  </si>
  <si>
    <t>313 JV Jamna - Peršak</t>
  </si>
  <si>
    <t>002059</t>
  </si>
  <si>
    <t>CEV PE 100 RC DN 90 - 80 M</t>
  </si>
  <si>
    <t>002060</t>
  </si>
  <si>
    <t>CEV PE RC 63MM- 339 M</t>
  </si>
  <si>
    <t>314 JV Sovjak - Kutinci Kreft</t>
  </si>
  <si>
    <t>002061</t>
  </si>
  <si>
    <t>CEV PE RC 32MM - 21,5 M</t>
  </si>
  <si>
    <t>002062</t>
  </si>
  <si>
    <t>Pretokomerilec v vodarni Terbegovci</t>
  </si>
  <si>
    <t>002068</t>
  </si>
  <si>
    <t>Podest črpališče Terbegovci</t>
  </si>
  <si>
    <t>002073</t>
  </si>
  <si>
    <t>Priključno mesto Grabšininci 11/a</t>
  </si>
  <si>
    <t>318 JV Grabšinci</t>
  </si>
  <si>
    <t>000002</t>
  </si>
  <si>
    <t>002 VODOVOD GRABŠČINCI - GIBINA, (VCJ)</t>
  </si>
  <si>
    <t>000003</t>
  </si>
  <si>
    <t>000004</t>
  </si>
  <si>
    <t>000005</t>
  </si>
  <si>
    <t>003 VODOVOD ROŽIČKI VRH (POVEZAVA) - VEJA 9, (VPJ)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</si>
  <si>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</si>
  <si>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</si>
  <si>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</si>
  <si>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</si>
  <si>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</si>
  <si>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</si>
  <si>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</si>
  <si>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</si>
  <si>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</si>
  <si>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Hidrant, podzemni DN 50 - inoxhidrant</t>
  </si>
  <si>
    <t>000017</t>
  </si>
  <si>
    <t>000020</t>
  </si>
  <si>
    <t>Avt. Mikrofilter; 100µm tip F76S-80 FA (DN80 NP16)objekt</t>
  </si>
  <si>
    <t>004 Prečrpališče Rožički Vrh</t>
  </si>
  <si>
    <t>000021</t>
  </si>
  <si>
    <t>Črpalna postaja kot agregat (2 x 2 l/s + 11 l/s za hidrantno vodo) objekt</t>
  </si>
  <si>
    <t>000022</t>
  </si>
  <si>
    <t>Induktivni merilnik pretokaobjekt</t>
  </si>
  <si>
    <t>006</t>
  </si>
  <si>
    <t>000023</t>
  </si>
  <si>
    <t>PP Rožički Vrh - strojna opremaobjekt</t>
  </si>
  <si>
    <t>000025</t>
  </si>
  <si>
    <t>PP Rožički Vrh - elektro instalacijeobjekt</t>
  </si>
  <si>
    <t>000026</t>
  </si>
  <si>
    <t>PP Rožički Vrh - NN PriključekNN priključek</t>
  </si>
  <si>
    <t>005 VODOVOD DRAGOTINCI-ROŽIČKI VRH, (VPJ)</t>
  </si>
  <si>
    <t>000029</t>
  </si>
  <si>
    <t>000030</t>
  </si>
  <si>
    <t>006 Vodovod S1_1 Sovjak – Kure (Ssj-1)</t>
  </si>
  <si>
    <t>000033</t>
  </si>
  <si>
    <t>000034</t>
  </si>
  <si>
    <t>000035</t>
  </si>
  <si>
    <t>000036</t>
  </si>
  <si>
    <t>000037</t>
  </si>
  <si>
    <t>007 Vodovod S1_3 Sovjak – Kizmina,(Ssj-1)</t>
  </si>
  <si>
    <t>000040</t>
  </si>
  <si>
    <t>000041</t>
  </si>
  <si>
    <t>000042</t>
  </si>
  <si>
    <t>000043</t>
  </si>
  <si>
    <t>000044</t>
  </si>
  <si>
    <t>PE reducirni jašekcevovod PE</t>
  </si>
  <si>
    <t>008 Vodovod S1_4 Sovjak – Hrenovica,(Ssj-1)</t>
  </si>
  <si>
    <t>000047</t>
  </si>
  <si>
    <t>000048</t>
  </si>
  <si>
    <t>000049</t>
  </si>
  <si>
    <t>000050</t>
  </si>
  <si>
    <t>000051</t>
  </si>
  <si>
    <t>000052</t>
  </si>
  <si>
    <t>000053</t>
  </si>
  <si>
    <t>009 Vodovod S1_5, S1_5spv Sovjak – Rebro,(Ssj-1)</t>
  </si>
  <si>
    <t>000057</t>
  </si>
  <si>
    <t>000058</t>
  </si>
  <si>
    <t>000059</t>
  </si>
  <si>
    <t>000060</t>
  </si>
  <si>
    <t>000061</t>
  </si>
  <si>
    <t>000062</t>
  </si>
  <si>
    <t>000063</t>
  </si>
  <si>
    <t>010 Cevovod D1 Ženik, (Ssj-2)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</si>
  <si>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</si>
  <si>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</si>
  <si>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</si>
  <si>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</si>
  <si>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</si>
  <si>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</si>
  <si>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</si>
  <si>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</si>
  <si>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</si>
  <si>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</si>
  <si>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</si>
  <si>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</si>
  <si>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Jašek, betonski (1,2x2,2x3,5)cevovod PE</t>
  </si>
  <si>
    <t>011 Cevovod T1_1, T1_2 Terbegovci, (Ssj-2)</t>
  </si>
  <si>
    <t>000076</t>
  </si>
  <si>
    <t>000077</t>
  </si>
  <si>
    <t>000078</t>
  </si>
  <si>
    <t>000079</t>
  </si>
  <si>
    <t>000080</t>
  </si>
  <si>
    <t>000081</t>
  </si>
  <si>
    <t>000082</t>
  </si>
  <si>
    <t>000083</t>
  </si>
  <si>
    <t>000084</t>
  </si>
  <si>
    <t>000085</t>
  </si>
  <si>
    <t>000086</t>
  </si>
  <si>
    <t>012 Cevovod D1_2 Ženik – Stara Gora, (Ssj-2)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</si>
  <si>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</si>
  <si>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</si>
  <si>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</si>
  <si>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</si>
  <si>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</si>
  <si>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</si>
  <si>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</si>
  <si>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</si>
  <si>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Hidrant, podzemni DN 80 - inoxhidrant</t>
  </si>
  <si>
    <t>000095</t>
  </si>
  <si>
    <t>000096</t>
  </si>
  <si>
    <t>000097</t>
  </si>
  <si>
    <t>013 Cevovod D1_3 Stara Gora – Vršič, (Ssj-3)</t>
  </si>
  <si>
    <t>000100</t>
  </si>
  <si>
    <t>000101</t>
  </si>
  <si>
    <t>000102</t>
  </si>
  <si>
    <t>000103</t>
  </si>
  <si>
    <t>000104</t>
  </si>
  <si>
    <t>014 Cevovod A1_1 Žihlava (povezava)</t>
  </si>
  <si>
    <t>000105</t>
  </si>
  <si>
    <t>000106</t>
  </si>
  <si>
    <t>000107</t>
  </si>
  <si>
    <t>000108</t>
  </si>
  <si>
    <t>000109</t>
  </si>
  <si>
    <t>000110</t>
  </si>
  <si>
    <t>015 Cevovod K1, K1_1, K1_2 Kupetinci</t>
  </si>
  <si>
    <t>000111</t>
  </si>
  <si>
    <t>000112</t>
  </si>
  <si>
    <t>000113</t>
  </si>
  <si>
    <t>000114</t>
  </si>
  <si>
    <t>000115</t>
  </si>
  <si>
    <t>000116</t>
  </si>
  <si>
    <t>000117</t>
  </si>
  <si>
    <t>016 Odsek Rv-3 (Černel), (Ssj-4)</t>
  </si>
  <si>
    <t>000118</t>
  </si>
  <si>
    <t>000119</t>
  </si>
  <si>
    <t>000120</t>
  </si>
  <si>
    <t>000121</t>
  </si>
  <si>
    <t>000122</t>
  </si>
  <si>
    <t>017 Odsek Rv-4 (Černel – Zg. Vrh), (Ssj-4)</t>
  </si>
  <si>
    <t>000123</t>
  </si>
  <si>
    <t>000124</t>
  </si>
  <si>
    <t>000125</t>
  </si>
  <si>
    <t>000126</t>
  </si>
  <si>
    <t>018 Odsek Rv-8 (Zg. R. Vrh), (Ssj-4)</t>
  </si>
  <si>
    <t>000127</t>
  </si>
  <si>
    <t>000128</t>
  </si>
  <si>
    <t>000129</t>
  </si>
  <si>
    <t>019 Odsek Rv-9 (Gasilski Dom –  Jurkovič), (Ssj-4)</t>
  </si>
  <si>
    <t>000130</t>
  </si>
  <si>
    <t>000131</t>
  </si>
  <si>
    <t>000132</t>
  </si>
  <si>
    <t>000133</t>
  </si>
  <si>
    <t>000134</t>
  </si>
  <si>
    <t>000135</t>
  </si>
  <si>
    <t>000136</t>
  </si>
  <si>
    <t>020 Odsek Rv-10 (Rožički Vrh – Stanetinski Vrh), (Ssj-4)</t>
  </si>
  <si>
    <t>000137</t>
  </si>
  <si>
    <t>000138</t>
  </si>
  <si>
    <t>000139</t>
  </si>
  <si>
    <t>021 Odsek Rv-11 (Kovač – Cizelj), (Ssj-4)</t>
  </si>
  <si>
    <t>000140</t>
  </si>
  <si>
    <t>000141</t>
  </si>
  <si>
    <t>000142</t>
  </si>
  <si>
    <t>022 Odsek V-1, (SSJ-5)</t>
  </si>
  <si>
    <t>000143</t>
  </si>
  <si>
    <t>000144</t>
  </si>
  <si>
    <t>000145</t>
  </si>
  <si>
    <t>023 Veja Kv-1 (Kočki Vrh)</t>
  </si>
  <si>
    <t>000146</t>
  </si>
  <si>
    <t>000147</t>
  </si>
  <si>
    <t>000148</t>
  </si>
  <si>
    <t>000149</t>
  </si>
  <si>
    <t>000150</t>
  </si>
  <si>
    <t>024 Odsek Kv-2</t>
  </si>
  <si>
    <t>000151</t>
  </si>
  <si>
    <t>000152</t>
  </si>
  <si>
    <t>000153</t>
  </si>
  <si>
    <t>000154</t>
  </si>
  <si>
    <t>026 Veja Rk-2 (Rebro –  Kraljevci)</t>
  </si>
  <si>
    <t>000155</t>
  </si>
  <si>
    <t>000156</t>
  </si>
  <si>
    <t>000157</t>
  </si>
  <si>
    <t>000158</t>
  </si>
  <si>
    <t>000159</t>
  </si>
  <si>
    <t>000160</t>
  </si>
  <si>
    <t>027 Odsek Rk-3 (Rebro –  Kraljevci)</t>
  </si>
  <si>
    <t>000161</t>
  </si>
  <si>
    <t>000162</t>
  </si>
  <si>
    <t>Črpalna postaja (VIP tehnika) kot agregatobjekt</t>
  </si>
  <si>
    <t>028 Prečrpališče Kraljevci</t>
  </si>
  <si>
    <t>000163</t>
  </si>
  <si>
    <t>Merilec pretoka DN 100; NP10objekt</t>
  </si>
  <si>
    <t>000164</t>
  </si>
  <si>
    <t>Merilnik tlaka - analogni (d=100mm, R1/2) 16barobjekt</t>
  </si>
  <si>
    <t>000165</t>
  </si>
  <si>
    <t>PP Kraljevci - strojna opremaobjekt</t>
  </si>
  <si>
    <t>000166</t>
  </si>
  <si>
    <t>PP Kraljevci - NN Elektro priključekNN priključek</t>
  </si>
  <si>
    <t>000167</t>
  </si>
  <si>
    <t>PP Kraljevci - Elektro instalacijeobjekt</t>
  </si>
  <si>
    <t>000171</t>
  </si>
  <si>
    <t>029 Veja G-1 (Grabonški Vrh)</t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</si>
  <si>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</si>
  <si>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</si>
  <si>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</si>
  <si>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</si>
  <si>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</si>
  <si>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</si>
  <si>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</si>
  <si>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</si>
  <si>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</si>
  <si>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</si>
  <si>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</si>
  <si>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000183</t>
  </si>
  <si>
    <t>000184</t>
  </si>
  <si>
    <t>000185</t>
  </si>
  <si>
    <t>000186</t>
  </si>
  <si>
    <t>000187</t>
  </si>
  <si>
    <t>000188</t>
  </si>
  <si>
    <t>000189</t>
  </si>
  <si>
    <t>033 Odsek G2 (Domenko)</t>
  </si>
  <si>
    <t>000192</t>
  </si>
  <si>
    <t>000193</t>
  </si>
  <si>
    <t>000194</t>
  </si>
  <si>
    <t>000195</t>
  </si>
  <si>
    <t>034 Odsek G3 (Hotivec)</t>
  </si>
  <si>
    <t>000197</t>
  </si>
  <si>
    <t>000198</t>
  </si>
  <si>
    <t>000199</t>
  </si>
  <si>
    <t>000200</t>
  </si>
  <si>
    <t>000282</t>
  </si>
  <si>
    <t>000283</t>
  </si>
  <si>
    <t>000284</t>
  </si>
  <si>
    <t>000285</t>
  </si>
  <si>
    <t>000286</t>
  </si>
  <si>
    <t>000288</t>
  </si>
  <si>
    <t>Inv.št</t>
  </si>
  <si>
    <t>Naziv</t>
  </si>
  <si>
    <t>Dat.nab.</t>
  </si>
  <si>
    <t>% am.</t>
  </si>
  <si>
    <t>Kol.</t>
  </si>
  <si>
    <t>Nabavna 31.12.2024 (100%)</t>
  </si>
  <si>
    <t>Nabavna 31.12.2024 (22,53% lastništva)</t>
  </si>
  <si>
    <t>Odpisana 31.12.2024 (100%)</t>
  </si>
  <si>
    <t>Odpisana 31.12.2024 (22,53% lastništva)</t>
  </si>
  <si>
    <t>Sedanja 31.12.2024 (100%)</t>
  </si>
  <si>
    <t>Sedanja 31.12.2024 (22,53% lastništva)</t>
  </si>
  <si>
    <t>0001 Apače</t>
  </si>
  <si>
    <t>vrednosti niso preračunane na delež 22,53%, sja se upošteva nabavna vrednost v 100% deležu</t>
  </si>
  <si>
    <t xml:space="preserve">Hidrant nadzemni DN 80 </t>
  </si>
  <si>
    <t xml:space="preserve">Strojna oprema vodovoda </t>
  </si>
  <si>
    <t>Odzračevalna garnitura DN 50, Tipa</t>
  </si>
  <si>
    <t xml:space="preserve">Hawle </t>
  </si>
  <si>
    <t>0002 G. Radgona</t>
  </si>
  <si>
    <t xml:space="preserve">Jašek 3x2x2m </t>
  </si>
  <si>
    <t xml:space="preserve">Jašek 2x2x2m </t>
  </si>
  <si>
    <t xml:space="preserve">Odzračnik avtomatski DN 100, Tipa Hawle </t>
  </si>
  <si>
    <t xml:space="preserve">Prirobična luputa DN 300 </t>
  </si>
  <si>
    <t xml:space="preserve">Prirobični ultrazvočni merilnik DN 100 </t>
  </si>
  <si>
    <t xml:space="preserve">Prirobični ultrazvočni merilnik DN 150 </t>
  </si>
  <si>
    <t xml:space="preserve">Prirobični ultrazvočni merilnik DN 200 </t>
  </si>
  <si>
    <t>001112</t>
  </si>
  <si>
    <t>Povezovalni vod med novo in staro</t>
  </si>
  <si>
    <t xml:space="preserve">vodarno Podgrad z jaškom  </t>
  </si>
  <si>
    <t>001113</t>
  </si>
  <si>
    <t xml:space="preserve">vodarno Podgrad, cevovod NL 300 </t>
  </si>
  <si>
    <t>0003 Radenci</t>
  </si>
  <si>
    <t xml:space="preserve">Jašek 3x2x2m - (odcepni jašek Šratovci) </t>
  </si>
  <si>
    <t>000168</t>
  </si>
  <si>
    <t>000169</t>
  </si>
  <si>
    <t>000170</t>
  </si>
  <si>
    <t xml:space="preserve">Hidrant podzemni DN 80 </t>
  </si>
  <si>
    <t xml:space="preserve">Prirobična loputa DN 300 </t>
  </si>
  <si>
    <t>Prirobični ultrazvočni merilnik pretoka DN</t>
  </si>
  <si>
    <t xml:space="preserve">150 </t>
  </si>
  <si>
    <t xml:space="preserve">100 </t>
  </si>
  <si>
    <t xml:space="preserve">Prirobična luputa DN 250 </t>
  </si>
  <si>
    <t xml:space="preserve">Prirobična loputa s kolesom DN 400 </t>
  </si>
  <si>
    <t xml:space="preserve">Električna oprema vodovoda </t>
  </si>
  <si>
    <t xml:space="preserve">Induktivni merilec pretoka DN 150 </t>
  </si>
  <si>
    <t xml:space="preserve">Druga merilna in regulacijska oprema </t>
  </si>
  <si>
    <t>001114</t>
  </si>
  <si>
    <t xml:space="preserve">Elektro motorna loputa DN 300/PN 10 </t>
  </si>
  <si>
    <t>001115</t>
  </si>
  <si>
    <t>Samostoječa omarica s pripadajočo</t>
  </si>
  <si>
    <t xml:space="preserve">opremo - odcepni jašek Šratovci </t>
  </si>
  <si>
    <t>001116</t>
  </si>
  <si>
    <t>Zidna omara Schrack dim 500x700x250 v</t>
  </si>
  <si>
    <t xml:space="preserve">opremo / VH Norički vrh </t>
  </si>
  <si>
    <t>0010 Vodni vir Podgrad</t>
  </si>
  <si>
    <t xml:space="preserve">Cevi Duktil DN 200 </t>
  </si>
  <si>
    <t>000581</t>
  </si>
  <si>
    <t xml:space="preserve">Potopna vodnjaška črpalka s plaščem </t>
  </si>
  <si>
    <t>000582</t>
  </si>
  <si>
    <t xml:space="preserve">Električna oprema </t>
  </si>
  <si>
    <t>000583</t>
  </si>
  <si>
    <t xml:space="preserve">Ventil za vzdrževanje konstantnega tlaka </t>
  </si>
  <si>
    <t>000584</t>
  </si>
  <si>
    <t xml:space="preserve">Strojna oprema </t>
  </si>
  <si>
    <t>000586</t>
  </si>
  <si>
    <t xml:space="preserve">Merilna in regulacijska oprema </t>
  </si>
  <si>
    <t xml:space="preserve">Zunanja oprema - ograja </t>
  </si>
  <si>
    <t>000591</t>
  </si>
  <si>
    <t xml:space="preserve">Cevovod jeklo </t>
  </si>
  <si>
    <t>000592</t>
  </si>
  <si>
    <t xml:space="preserve">Potopna črpalka za odpadno vodo </t>
  </si>
  <si>
    <t>000593</t>
  </si>
  <si>
    <t xml:space="preserve">Indukativni merilnik pretoka </t>
  </si>
  <si>
    <t>000594</t>
  </si>
  <si>
    <t>Vertikalan večstopenjska črpalka - črpanje</t>
  </si>
  <si>
    <t xml:space="preserve">v nalivalne vodnjake </t>
  </si>
  <si>
    <t>000595</t>
  </si>
  <si>
    <t>Vertikalna večstopenjska črpalna naprava</t>
  </si>
  <si>
    <t xml:space="preserve">- črpanje v ponikovalno drenažo </t>
  </si>
  <si>
    <t>000596</t>
  </si>
  <si>
    <t xml:space="preserve">- črpanje na filtre </t>
  </si>
  <si>
    <t>000597</t>
  </si>
  <si>
    <t>- črpanje v vodovodno omrežje, centralni</t>
  </si>
  <si>
    <t xml:space="preserve">del </t>
  </si>
  <si>
    <t>000598</t>
  </si>
  <si>
    <t xml:space="preserve">- črpanje v vodno omrežje - Apače </t>
  </si>
  <si>
    <t>000599</t>
  </si>
  <si>
    <t>Vertikalna večstopenjska vertikalna</t>
  </si>
  <si>
    <t xml:space="preserve">naprava - črpanje vode za pranje filtrov </t>
  </si>
  <si>
    <t>000600</t>
  </si>
  <si>
    <t xml:space="preserve">Kompresor za zrak </t>
  </si>
  <si>
    <t>000601</t>
  </si>
  <si>
    <t xml:space="preserve">Tlačni filter z aktivnim ogljem </t>
  </si>
  <si>
    <t>000602</t>
  </si>
  <si>
    <t xml:space="preserve">Tlačni peščeni filter </t>
  </si>
  <si>
    <t>000603</t>
  </si>
  <si>
    <t xml:space="preserve">UV dezinfekcijska naprava </t>
  </si>
  <si>
    <t>000604</t>
  </si>
  <si>
    <t xml:space="preserve">Vrečasti filter s potrebno opremo </t>
  </si>
  <si>
    <t>000605</t>
  </si>
  <si>
    <t xml:space="preserve">Črpalka za doziranje flokulanta </t>
  </si>
  <si>
    <t>000606</t>
  </si>
  <si>
    <t xml:space="preserve">Priprava vode </t>
  </si>
  <si>
    <t>000607</t>
  </si>
  <si>
    <t xml:space="preserve">Kad za pripravo flokulanta </t>
  </si>
  <si>
    <t>000608</t>
  </si>
  <si>
    <t>000609</t>
  </si>
  <si>
    <t>000612</t>
  </si>
  <si>
    <t>000613</t>
  </si>
  <si>
    <t xml:space="preserve">Tehnično varovanje </t>
  </si>
  <si>
    <t>000614</t>
  </si>
  <si>
    <t xml:space="preserve">Lizimeter </t>
  </si>
  <si>
    <t>000618</t>
  </si>
  <si>
    <t xml:space="preserve">Cevovod jeklo  </t>
  </si>
  <si>
    <t>000619</t>
  </si>
  <si>
    <t>Prirobična loputa z elektro motornim</t>
  </si>
  <si>
    <t xml:space="preserve">pogonom DN 100 </t>
  </si>
  <si>
    <t>000620</t>
  </si>
  <si>
    <t>Ventil za vzdrževanje konstantnega tlaka,</t>
  </si>
  <si>
    <t xml:space="preserve">s hidravlično regulacijo </t>
  </si>
  <si>
    <t>000621</t>
  </si>
  <si>
    <t xml:space="preserve">Indukativni merilnik pretoka DN 100 </t>
  </si>
  <si>
    <t>000622</t>
  </si>
  <si>
    <t>000623</t>
  </si>
  <si>
    <t>000624</t>
  </si>
  <si>
    <t>000625</t>
  </si>
  <si>
    <t>000627</t>
  </si>
  <si>
    <t>000630</t>
  </si>
  <si>
    <t>000631</t>
  </si>
  <si>
    <t>000632</t>
  </si>
  <si>
    <t>000633</t>
  </si>
  <si>
    <t>000634</t>
  </si>
  <si>
    <t>000635</t>
  </si>
  <si>
    <t>000636</t>
  </si>
  <si>
    <t>000637</t>
  </si>
  <si>
    <t>000639</t>
  </si>
  <si>
    <t>000642</t>
  </si>
  <si>
    <t>000643</t>
  </si>
  <si>
    <t>000644</t>
  </si>
  <si>
    <t>000645</t>
  </si>
  <si>
    <t>000646</t>
  </si>
  <si>
    <t>000647</t>
  </si>
  <si>
    <t>000648</t>
  </si>
  <si>
    <t>000649</t>
  </si>
  <si>
    <t>000651</t>
  </si>
  <si>
    <t>000654</t>
  </si>
  <si>
    <t>000655</t>
  </si>
  <si>
    <t>000656</t>
  </si>
  <si>
    <t>000657</t>
  </si>
  <si>
    <t>000658</t>
  </si>
  <si>
    <t>000659</t>
  </si>
  <si>
    <t>000660</t>
  </si>
  <si>
    <t>000661</t>
  </si>
  <si>
    <t>000663</t>
  </si>
  <si>
    <t>000666</t>
  </si>
  <si>
    <t>000667</t>
  </si>
  <si>
    <t>000668</t>
  </si>
  <si>
    <t>000669</t>
  </si>
  <si>
    <t>000670</t>
  </si>
  <si>
    <t>000671</t>
  </si>
  <si>
    <t>000672</t>
  </si>
  <si>
    <t>000673</t>
  </si>
  <si>
    <t>000675</t>
  </si>
  <si>
    <t>000678</t>
  </si>
  <si>
    <t>000679</t>
  </si>
  <si>
    <t>000680</t>
  </si>
  <si>
    <t>000681</t>
  </si>
  <si>
    <t>000682</t>
  </si>
  <si>
    <t>000683</t>
  </si>
  <si>
    <t>000684</t>
  </si>
  <si>
    <t>000685</t>
  </si>
  <si>
    <t>000687</t>
  </si>
  <si>
    <t>000690</t>
  </si>
  <si>
    <t>000691</t>
  </si>
  <si>
    <t>000692</t>
  </si>
  <si>
    <t>000693</t>
  </si>
  <si>
    <t>000694</t>
  </si>
  <si>
    <t>000695</t>
  </si>
  <si>
    <t>000696</t>
  </si>
  <si>
    <t>000697</t>
  </si>
  <si>
    <t>000699</t>
  </si>
  <si>
    <t>000702</t>
  </si>
  <si>
    <t>000703</t>
  </si>
  <si>
    <t>000704</t>
  </si>
  <si>
    <t>000705</t>
  </si>
  <si>
    <t>000706</t>
  </si>
  <si>
    <t>000707</t>
  </si>
  <si>
    <t>000708</t>
  </si>
  <si>
    <t>000709</t>
  </si>
  <si>
    <t>000711</t>
  </si>
  <si>
    <t>000714</t>
  </si>
  <si>
    <t>000715</t>
  </si>
  <si>
    <t>000716</t>
  </si>
  <si>
    <t>000717</t>
  </si>
  <si>
    <t>000718</t>
  </si>
  <si>
    <t>000719</t>
  </si>
  <si>
    <t>000720</t>
  </si>
  <si>
    <t>000721</t>
  </si>
  <si>
    <t>000723</t>
  </si>
  <si>
    <t>000726</t>
  </si>
  <si>
    <t>000727</t>
  </si>
  <si>
    <t>000728</t>
  </si>
  <si>
    <t>000729</t>
  </si>
  <si>
    <t>000730</t>
  </si>
  <si>
    <t>000731</t>
  </si>
  <si>
    <t>000732</t>
  </si>
  <si>
    <t>000733</t>
  </si>
  <si>
    <t>000735</t>
  </si>
  <si>
    <t>000738</t>
  </si>
  <si>
    <t>000739</t>
  </si>
  <si>
    <t>000740</t>
  </si>
  <si>
    <t>000741</t>
  </si>
  <si>
    <t>000742</t>
  </si>
  <si>
    <t>000743</t>
  </si>
  <si>
    <t>000744</t>
  </si>
  <si>
    <t>000745</t>
  </si>
  <si>
    <t>000747</t>
  </si>
  <si>
    <t>000750</t>
  </si>
  <si>
    <t>000751</t>
  </si>
  <si>
    <t>000752</t>
  </si>
  <si>
    <t>000753</t>
  </si>
  <si>
    <t>000754</t>
  </si>
  <si>
    <t>000755</t>
  </si>
  <si>
    <t>000756</t>
  </si>
  <si>
    <t>000757</t>
  </si>
  <si>
    <t>000759</t>
  </si>
  <si>
    <t>000762</t>
  </si>
  <si>
    <t>000763</t>
  </si>
  <si>
    <t>000764</t>
  </si>
  <si>
    <t>000765</t>
  </si>
  <si>
    <t>000766</t>
  </si>
  <si>
    <t>000767</t>
  </si>
  <si>
    <t>000768</t>
  </si>
  <si>
    <t>000769</t>
  </si>
  <si>
    <t>000771</t>
  </si>
  <si>
    <t>000774</t>
  </si>
  <si>
    <t>000775</t>
  </si>
  <si>
    <t>000776</t>
  </si>
  <si>
    <t>000777</t>
  </si>
  <si>
    <t>000778</t>
  </si>
  <si>
    <t>000779</t>
  </si>
  <si>
    <t>000780</t>
  </si>
  <si>
    <t>000781</t>
  </si>
  <si>
    <t>000783</t>
  </si>
  <si>
    <t>000785</t>
  </si>
  <si>
    <t>Piezometer premera 100 mm, globina 11</t>
  </si>
  <si>
    <t xml:space="preserve">m, PVC DN 100 </t>
  </si>
  <si>
    <t xml:space="preserve">Cevi Duktil DN 250 </t>
  </si>
  <si>
    <t xml:space="preserve">Cevi Duktil DN 150 </t>
  </si>
  <si>
    <t xml:space="preserve">Cevi Duktil DN 100 </t>
  </si>
  <si>
    <t>000792</t>
  </si>
  <si>
    <t xml:space="preserve">Podzemni hidrant DN 80 </t>
  </si>
  <si>
    <t>000793</t>
  </si>
  <si>
    <t>000794</t>
  </si>
  <si>
    <t>000795</t>
  </si>
  <si>
    <t>000796</t>
  </si>
  <si>
    <t>Prezračevalna garnitura, za podzemno</t>
  </si>
  <si>
    <t xml:space="preserve">gradnjo DN 50 </t>
  </si>
  <si>
    <t>000797</t>
  </si>
  <si>
    <t>000798</t>
  </si>
  <si>
    <t>000802</t>
  </si>
  <si>
    <t xml:space="preserve">Zunanja oprema - drenažna PVC DN 125 </t>
  </si>
  <si>
    <t xml:space="preserve">000803 </t>
  </si>
  <si>
    <t xml:space="preserve">Jašek za dotok v drenažo 1 </t>
  </si>
  <si>
    <t>000804</t>
  </si>
  <si>
    <t>000805</t>
  </si>
  <si>
    <t>000806</t>
  </si>
  <si>
    <t xml:space="preserve">Jašek za dotok v drenažo 2 </t>
  </si>
  <si>
    <t>000807</t>
  </si>
  <si>
    <t>000808</t>
  </si>
  <si>
    <t>000809</t>
  </si>
  <si>
    <t xml:space="preserve">Jašek za dotok v drenažo 3 </t>
  </si>
  <si>
    <t>000810</t>
  </si>
  <si>
    <t>000811</t>
  </si>
  <si>
    <t>000812</t>
  </si>
  <si>
    <t xml:space="preserve">Jašek za dotok v drenažo 4 </t>
  </si>
  <si>
    <t>000813</t>
  </si>
  <si>
    <t>000814</t>
  </si>
  <si>
    <t>000815</t>
  </si>
  <si>
    <t xml:space="preserve">Jašek za dotok v drenažo 5 </t>
  </si>
  <si>
    <t>000816</t>
  </si>
  <si>
    <t>000817</t>
  </si>
  <si>
    <t>000818</t>
  </si>
  <si>
    <t xml:space="preserve">Jašek za dotok v drenažo 6 </t>
  </si>
  <si>
    <t>000819</t>
  </si>
  <si>
    <t>000820</t>
  </si>
  <si>
    <t>000821</t>
  </si>
  <si>
    <t xml:space="preserve">Jašek za dotok v drenažo 7 </t>
  </si>
  <si>
    <t>000822</t>
  </si>
  <si>
    <t>000823</t>
  </si>
  <si>
    <t>000824</t>
  </si>
  <si>
    <t xml:space="preserve">Jašek za dotok v drenažo 8 </t>
  </si>
  <si>
    <t>000825</t>
  </si>
  <si>
    <t>000826</t>
  </si>
  <si>
    <t>001121</t>
  </si>
  <si>
    <t>Transformacijska naprava moči 630 kVA z</t>
  </si>
  <si>
    <t xml:space="preserve">merilnim garniturami in z SN dovodom </t>
  </si>
  <si>
    <t>001122</t>
  </si>
  <si>
    <t>Diezel električni agregat moči 200 kVA s</t>
  </si>
  <si>
    <t>tipsko el. Omarico  in rezervoarjem za</t>
  </si>
  <si>
    <t xml:space="preserve">gorivo </t>
  </si>
  <si>
    <t>001125</t>
  </si>
  <si>
    <t xml:space="preserve">Peščeni filter F1 </t>
  </si>
  <si>
    <t xml:space="preserve">0011 Vodni vir Segovci    </t>
  </si>
  <si>
    <t>000829</t>
  </si>
  <si>
    <t>000830</t>
  </si>
  <si>
    <t xml:space="preserve">Ventil za vzdrževanje konstantnega tlaka  </t>
  </si>
  <si>
    <t>000831</t>
  </si>
  <si>
    <t xml:space="preserve">Indukativmi merilnik pretoka DN 100 </t>
  </si>
  <si>
    <t>000832</t>
  </si>
  <si>
    <t>Prirobična luputa z elektro motornim</t>
  </si>
  <si>
    <t xml:space="preserve">pogonom </t>
  </si>
  <si>
    <t>000833</t>
  </si>
  <si>
    <t>000834</t>
  </si>
  <si>
    <t>000835</t>
  </si>
  <si>
    <t>000837</t>
  </si>
  <si>
    <t>000838</t>
  </si>
  <si>
    <t>000841</t>
  </si>
  <si>
    <t>000842</t>
  </si>
  <si>
    <t>000843</t>
  </si>
  <si>
    <t>000844</t>
  </si>
  <si>
    <t>000845</t>
  </si>
  <si>
    <t>000846</t>
  </si>
  <si>
    <t>000847</t>
  </si>
  <si>
    <t>000849</t>
  </si>
  <si>
    <t>000850</t>
  </si>
  <si>
    <t>000853</t>
  </si>
  <si>
    <t>000854</t>
  </si>
  <si>
    <t>000855</t>
  </si>
  <si>
    <t>000856</t>
  </si>
  <si>
    <t>000857</t>
  </si>
  <si>
    <t>000858</t>
  </si>
  <si>
    <t>000859</t>
  </si>
  <si>
    <t>000861</t>
  </si>
  <si>
    <t>000862</t>
  </si>
  <si>
    <t>000865</t>
  </si>
  <si>
    <t>000866</t>
  </si>
  <si>
    <t>000867</t>
  </si>
  <si>
    <t>000868</t>
  </si>
  <si>
    <t>000869</t>
  </si>
  <si>
    <t>000870</t>
  </si>
  <si>
    <t>000871</t>
  </si>
  <si>
    <t>000873</t>
  </si>
  <si>
    <t>000874</t>
  </si>
  <si>
    <t>000877</t>
  </si>
  <si>
    <t>000878</t>
  </si>
  <si>
    <t>000879</t>
  </si>
  <si>
    <t>000880</t>
  </si>
  <si>
    <t>000881</t>
  </si>
  <si>
    <t>000882</t>
  </si>
  <si>
    <t>000883</t>
  </si>
  <si>
    <t>000885</t>
  </si>
  <si>
    <t>000886</t>
  </si>
  <si>
    <t>000889</t>
  </si>
  <si>
    <t>000890</t>
  </si>
  <si>
    <t>000891</t>
  </si>
  <si>
    <t>000892</t>
  </si>
  <si>
    <t>000893</t>
  </si>
  <si>
    <t>000894</t>
  </si>
  <si>
    <t>000895</t>
  </si>
  <si>
    <t>000897</t>
  </si>
  <si>
    <t>000898</t>
  </si>
  <si>
    <t>000901</t>
  </si>
  <si>
    <t>000902</t>
  </si>
  <si>
    <t>000903</t>
  </si>
  <si>
    <t>000904</t>
  </si>
  <si>
    <t>000905</t>
  </si>
  <si>
    <t>000906</t>
  </si>
  <si>
    <t>000907</t>
  </si>
  <si>
    <t>000909</t>
  </si>
  <si>
    <t>000910</t>
  </si>
  <si>
    <t>000913</t>
  </si>
  <si>
    <t>000914</t>
  </si>
  <si>
    <t>000915</t>
  </si>
  <si>
    <t>000916</t>
  </si>
  <si>
    <t>000917</t>
  </si>
  <si>
    <t>000918</t>
  </si>
  <si>
    <t>000919</t>
  </si>
  <si>
    <t>000921</t>
  </si>
  <si>
    <t>000922</t>
  </si>
  <si>
    <t>000925</t>
  </si>
  <si>
    <t>000926</t>
  </si>
  <si>
    <t>000927</t>
  </si>
  <si>
    <t>000928</t>
  </si>
  <si>
    <t>000929</t>
  </si>
  <si>
    <t>000930</t>
  </si>
  <si>
    <t>000931</t>
  </si>
  <si>
    <t>000933</t>
  </si>
  <si>
    <t>000934</t>
  </si>
  <si>
    <t>000937</t>
  </si>
  <si>
    <t>000938</t>
  </si>
  <si>
    <t>000939</t>
  </si>
  <si>
    <t>000940</t>
  </si>
  <si>
    <t>000941</t>
  </si>
  <si>
    <t>000942</t>
  </si>
  <si>
    <t>000943</t>
  </si>
  <si>
    <t>000945</t>
  </si>
  <si>
    <t>000946</t>
  </si>
  <si>
    <t>000949</t>
  </si>
  <si>
    <t>000950</t>
  </si>
  <si>
    <t>000951</t>
  </si>
  <si>
    <t>000952</t>
  </si>
  <si>
    <t>000953</t>
  </si>
  <si>
    <t>000954</t>
  </si>
  <si>
    <t>000955</t>
  </si>
  <si>
    <t>000957</t>
  </si>
  <si>
    <t>000958</t>
  </si>
  <si>
    <t>000961</t>
  </si>
  <si>
    <t>000962</t>
  </si>
  <si>
    <t>000963</t>
  </si>
  <si>
    <t>000964</t>
  </si>
  <si>
    <t>000965</t>
  </si>
  <si>
    <t>000966</t>
  </si>
  <si>
    <t>000967</t>
  </si>
  <si>
    <t>000969</t>
  </si>
  <si>
    <t>000970</t>
  </si>
  <si>
    <t>000973</t>
  </si>
  <si>
    <t>000974</t>
  </si>
  <si>
    <t>000975</t>
  </si>
  <si>
    <t>000976</t>
  </si>
  <si>
    <t>000977</t>
  </si>
  <si>
    <t>000978</t>
  </si>
  <si>
    <t>000979</t>
  </si>
  <si>
    <t>000981</t>
  </si>
  <si>
    <t>000982</t>
  </si>
  <si>
    <t>000985</t>
  </si>
  <si>
    <t>000986</t>
  </si>
  <si>
    <t>000987</t>
  </si>
  <si>
    <t>000988</t>
  </si>
  <si>
    <t>000989</t>
  </si>
  <si>
    <t>000990</t>
  </si>
  <si>
    <t>000991</t>
  </si>
  <si>
    <t>000993</t>
  </si>
  <si>
    <t>000994</t>
  </si>
  <si>
    <t>000996</t>
  </si>
  <si>
    <t xml:space="preserve">m </t>
  </si>
  <si>
    <t>000997</t>
  </si>
  <si>
    <t>000998</t>
  </si>
  <si>
    <t>000999</t>
  </si>
  <si>
    <t>001000</t>
  </si>
  <si>
    <t>001001</t>
  </si>
  <si>
    <t xml:space="preserve">Cevovod PE 80 </t>
  </si>
  <si>
    <t>001003</t>
  </si>
  <si>
    <t>001004</t>
  </si>
  <si>
    <t>001005</t>
  </si>
  <si>
    <t>001006</t>
  </si>
  <si>
    <t>001007</t>
  </si>
  <si>
    <t>001008</t>
  </si>
  <si>
    <t>001010</t>
  </si>
  <si>
    <t xml:space="preserve">Jaški za dovod vode v drenaže 1 </t>
  </si>
  <si>
    <t>001011</t>
  </si>
  <si>
    <t>Ventil za vzdrževanje konstantnega tlaka s</t>
  </si>
  <si>
    <t xml:space="preserve">hidravlično navigacijo </t>
  </si>
  <si>
    <t>001012</t>
  </si>
  <si>
    <t>001013</t>
  </si>
  <si>
    <t xml:space="preserve">Jaški za dovod vode v drenaže 2 </t>
  </si>
  <si>
    <t>001014</t>
  </si>
  <si>
    <t>001015</t>
  </si>
  <si>
    <t>001016</t>
  </si>
  <si>
    <t xml:space="preserve">Jaški za dovod vode v drenaže 3 </t>
  </si>
  <si>
    <t>001017</t>
  </si>
  <si>
    <t>001018</t>
  </si>
  <si>
    <t>001019</t>
  </si>
  <si>
    <t xml:space="preserve">Jaški za dovod vode v drenaže 4 </t>
  </si>
  <si>
    <t>001020</t>
  </si>
  <si>
    <t>001021</t>
  </si>
  <si>
    <t>001022</t>
  </si>
  <si>
    <t xml:space="preserve">Jaški za dovod vode v drenaže 5 </t>
  </si>
  <si>
    <t>001023</t>
  </si>
  <si>
    <t>001024</t>
  </si>
  <si>
    <t>001025</t>
  </si>
  <si>
    <t xml:space="preserve">Jaški za dovod vode v drenaže 6 </t>
  </si>
  <si>
    <t>001026</t>
  </si>
  <si>
    <t>001027</t>
  </si>
  <si>
    <t>001028</t>
  </si>
  <si>
    <t xml:space="preserve">Jaški za dovod vode v drenaže 7 </t>
  </si>
  <si>
    <t>001029</t>
  </si>
  <si>
    <t>001030</t>
  </si>
  <si>
    <t>001031</t>
  </si>
  <si>
    <t xml:space="preserve">Jaški za dovod vode v drenaže 8 </t>
  </si>
  <si>
    <t>001032</t>
  </si>
  <si>
    <t>001033</t>
  </si>
  <si>
    <t>001034</t>
  </si>
  <si>
    <t xml:space="preserve">Jaški za dovod vode v drenaže 9 </t>
  </si>
  <si>
    <t>001035</t>
  </si>
  <si>
    <t>001036</t>
  </si>
  <si>
    <t>001037</t>
  </si>
  <si>
    <t xml:space="preserve">Jaški za dovod vode v drenaže 10 </t>
  </si>
  <si>
    <t>001038</t>
  </si>
  <si>
    <t>001039</t>
  </si>
  <si>
    <t>001040</t>
  </si>
  <si>
    <t xml:space="preserve">Jaški za dovod vode v drenaže 11 </t>
  </si>
  <si>
    <t>001041</t>
  </si>
  <si>
    <t>001042</t>
  </si>
  <si>
    <t>001043</t>
  </si>
  <si>
    <t xml:space="preserve">Jaški za dovod vode v drenaže 12 </t>
  </si>
  <si>
    <t>001044</t>
  </si>
  <si>
    <t>001045</t>
  </si>
  <si>
    <t>001046</t>
  </si>
  <si>
    <t xml:space="preserve">Jaški za dovod vode v drenaže 13 </t>
  </si>
  <si>
    <t>001047</t>
  </si>
  <si>
    <t>001048</t>
  </si>
  <si>
    <t>001049</t>
  </si>
  <si>
    <t xml:space="preserve">Jaški za dovod vode v drenaže 14 </t>
  </si>
  <si>
    <t>001050</t>
  </si>
  <si>
    <t>001051</t>
  </si>
  <si>
    <t>001052</t>
  </si>
  <si>
    <t xml:space="preserve">Jaški za dovod vode v drenaže 15 </t>
  </si>
  <si>
    <t>001053</t>
  </si>
  <si>
    <t>001054</t>
  </si>
  <si>
    <t>001055</t>
  </si>
  <si>
    <t xml:space="preserve">Jaški za dovod vode v drenaže 16 </t>
  </si>
  <si>
    <t>001056</t>
  </si>
  <si>
    <t>001059</t>
  </si>
  <si>
    <t>001060</t>
  </si>
  <si>
    <t>001061</t>
  </si>
  <si>
    <t>001062</t>
  </si>
  <si>
    <t>001064</t>
  </si>
  <si>
    <t>001065</t>
  </si>
  <si>
    <t>001067</t>
  </si>
  <si>
    <t>001068</t>
  </si>
  <si>
    <t>Zunanja oprema - dvoprekaktna</t>
  </si>
  <si>
    <t xml:space="preserve">nepretočna greznica </t>
  </si>
  <si>
    <t>001069</t>
  </si>
  <si>
    <t xml:space="preserve">Zunanja oprema - kanalizacija </t>
  </si>
  <si>
    <t>00107</t>
  </si>
  <si>
    <t>001070</t>
  </si>
  <si>
    <t>001071</t>
  </si>
  <si>
    <t xml:space="preserve">- črpanje v nalivalne vodnjake </t>
  </si>
  <si>
    <t>001072</t>
  </si>
  <si>
    <t>Vertikalna večstopenjska črpalna - črpanje</t>
  </si>
  <si>
    <t xml:space="preserve">v ponikvalno drenažo </t>
  </si>
  <si>
    <t>001073</t>
  </si>
  <si>
    <t xml:space="preserve">Induktivni merilnik pretoka DN 200 </t>
  </si>
  <si>
    <t>001074</t>
  </si>
  <si>
    <t>Ventil za vzdrževanje konstantnega tlaka -</t>
  </si>
  <si>
    <t xml:space="preserve">DN 150 </t>
  </si>
  <si>
    <t>001075</t>
  </si>
  <si>
    <t xml:space="preserve">DN 100 </t>
  </si>
  <si>
    <t>001076</t>
  </si>
  <si>
    <t>Medprirobičnična nepovratna loputa DN</t>
  </si>
  <si>
    <t xml:space="preserve">200 </t>
  </si>
  <si>
    <t>001077</t>
  </si>
  <si>
    <t>001078</t>
  </si>
  <si>
    <t>001081</t>
  </si>
  <si>
    <t>001082</t>
  </si>
  <si>
    <t>001083</t>
  </si>
  <si>
    <t>Transformacijska naprava moči 250 kVA z</t>
  </si>
  <si>
    <t>001084</t>
  </si>
  <si>
    <t>Diezel električni agregat moči 120 kVA s</t>
  </si>
  <si>
    <t>tipsko el. omarico in rezervoarjem za</t>
  </si>
  <si>
    <t>0012 Apače - G. Radgona</t>
  </si>
  <si>
    <t>001087</t>
  </si>
  <si>
    <t>001088</t>
  </si>
  <si>
    <t>001089</t>
  </si>
  <si>
    <t>001090</t>
  </si>
  <si>
    <t>001091</t>
  </si>
  <si>
    <t>001092</t>
  </si>
  <si>
    <t>001093</t>
  </si>
  <si>
    <t>001094</t>
  </si>
  <si>
    <t>001095</t>
  </si>
  <si>
    <t>001096</t>
  </si>
  <si>
    <t>001097</t>
  </si>
  <si>
    <t>001098</t>
  </si>
  <si>
    <t>001099</t>
  </si>
  <si>
    <t>001100</t>
  </si>
  <si>
    <t>001101</t>
  </si>
  <si>
    <t>001102</t>
  </si>
  <si>
    <t>001103</t>
  </si>
  <si>
    <t>001104</t>
  </si>
  <si>
    <t>001105</t>
  </si>
  <si>
    <t>001106</t>
  </si>
  <si>
    <t>001107</t>
  </si>
  <si>
    <t>001108</t>
  </si>
  <si>
    <t>Predzračevalna garnitura za podzemno</t>
  </si>
  <si>
    <t xml:space="preserve">vgradnjo </t>
  </si>
  <si>
    <t>001109</t>
  </si>
  <si>
    <t>001110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</si>
</sst>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#######0.00"/>
  </numFmts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</font>
    <font>
      <sz val="11"/>
      <name val="Aptos Narrow"/>
      <family val="2"/>
      <charset val="238"/>
      <scheme val="minor"/>
    </font>
    <font>
      <b/>
      <sz val="11"/>
      <name val="Calibri"/>
      <family val="2"/>
      <charset val="238"/>
    </font>
    <font>
      <b/>
      <sz val="11"/>
      <name val="Aptos Narrow"/>
      <family val="2"/>
      <scheme val="minor"/>
    </font>
    <font>
      <b/>
      <sz val="11"/>
      <name val="Aptos Narrow"/>
      <family val="2"/>
      <charset val="238"/>
      <scheme val="minor"/>
    </font>
    <font>
      <sz val="11"/>
      <name val="Calibri"/>
      <family val="2"/>
      <charset val="238"/>
    </font>
    <font>
      <b/>
      <sz val="11"/>
      <color theme="1"/>
      <name val="Aptos Narrow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auto="1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14" fontId="2" fillId="2" borderId="2" xfId="1" applyNumberFormat="1" applyFont="1" applyFill="1" applyBorder="1" applyAlignment="1">
      <alignment horizontal="center" vertical="center"/>
    </xf>
    <xf numFmtId="0" fontId="2" fillId="0" borderId="0" xfId="0" applyFont="1"/>
    <xf numFmtId="14" fontId="0" fillId="0" borderId="0" xfId="1" applyNumberFormat="1" applyFont="1"/>
    <xf numFmtId="164" fontId="0" fillId="0" borderId="0" xfId="1" applyNumberFormat="1" applyFont="1" applyAlignment="1">
      <alignment horizontal="right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14" fontId="5" fillId="0" borderId="0" xfId="0" applyNumberFormat="1" applyFont="1" applyAlignment="1" applyProtection="1">
      <alignment vertical="top"/>
      <protection locked="0"/>
    </xf>
    <xf numFmtId="164" fontId="5" fillId="0" borderId="0" xfId="0" applyNumberFormat="1" applyFont="1" applyAlignment="1" applyProtection="1">
      <alignment vertical="top"/>
      <protection locked="0"/>
    </xf>
    <xf numFmtId="14" fontId="2" fillId="0" borderId="0" xfId="0" applyNumberFormat="1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14" fontId="3" fillId="0" borderId="0" xfId="0" applyNumberFormat="1" applyFont="1" applyAlignment="1" applyProtection="1">
      <alignment vertical="top"/>
      <protection locked="0"/>
    </xf>
    <xf numFmtId="14" fontId="4" fillId="0" borderId="0" xfId="0" applyNumberFormat="1" applyFont="1"/>
    <xf numFmtId="0" fontId="4" fillId="0" borderId="0" xfId="0" applyFont="1"/>
    <xf numFmtId="14" fontId="2" fillId="0" borderId="0" xfId="0" applyNumberFormat="1" applyFont="1"/>
    <xf numFmtId="14" fontId="4" fillId="0" borderId="0" xfId="0" applyNumberFormat="1" applyFont="1" applyAlignment="1" applyProtection="1">
      <alignment vertical="top"/>
      <protection locked="0"/>
    </xf>
    <xf numFmtId="0" fontId="0" fillId="3" borderId="4" xfId="0" applyFill="1" applyBorder="1"/>
    <xf numFmtId="0" fontId="0" fillId="3" borderId="3" xfId="0" applyFill="1" applyBorder="1"/>
    <xf numFmtId="0" fontId="7" fillId="0" borderId="0" xfId="0" applyFont="1"/>
    <xf numFmtId="14" fontId="7" fillId="0" borderId="0" xfId="0" applyNumberFormat="1" applyFont="1"/>
    <xf numFmtId="14" fontId="0" fillId="0" borderId="0" xfId="0" applyNumberFormat="1"/>
    <xf numFmtId="0" fontId="8" fillId="0" borderId="0" xfId="0" applyFont="1"/>
    <xf numFmtId="14" fontId="8" fillId="0" borderId="0" xfId="1" applyNumberFormat="1" applyFont="1"/>
    <xf numFmtId="164" fontId="8" fillId="0" borderId="0" xfId="1" applyNumberFormat="1" applyFont="1" applyAlignment="1">
      <alignment horizontal="right"/>
    </xf>
    <xf numFmtId="14" fontId="2" fillId="0" borderId="0" xfId="1" applyNumberFormat="1" applyFont="1"/>
    <xf numFmtId="164" fontId="2" fillId="0" borderId="0" xfId="1" applyNumberFormat="1" applyFont="1" applyAlignment="1">
      <alignment horizontal="right"/>
    </xf>
    <xf numFmtId="0" fontId="5" fillId="0" borderId="0" xfId="0" applyFont="1"/>
    <xf numFmtId="0" fontId="3" fillId="0" borderId="0" xfId="0" applyFont="1"/>
    <xf numFmtId="164" fontId="5" fillId="0" borderId="0" xfId="0" applyNumberFormat="1" applyFont="1"/>
    <xf numFmtId="0" fontId="0" fillId="3" borderId="0" xfId="0" applyFill="1"/>
    <xf numFmtId="14" fontId="0" fillId="3" borderId="3" xfId="0" applyNumberFormat="1" applyFill="1" applyBorder="1"/>
    <xf numFmtId="0" fontId="0" fillId="3" borderId="4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5" xfId="0" applyFill="1" applyBorder="1" applyAlignment="1">
      <alignment wrapText="1"/>
    </xf>
    <xf numFmtId="2" fontId="0" fillId="0" borderId="0" xfId="0" applyNumberFormat="1"/>
    <xf numFmtId="2" fontId="7" fillId="0" borderId="0" xfId="0" applyNumberFormat="1" applyFont="1"/>
  </cellXfs>
  <cellStyles count="2">
    <cellStyle name="Navadno" xfId="0" builtinId="0"/>
    <cellStyle name="Normal" xfId="1" xr:uid="{5B39192D-E455-46F4-89E8-7A3CFD54E5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64333-FD30-49C7-B04A-17D84079053F}">
  <dimension ref="A1:U501"/>
  <sheetViews>
    <sheetView tabSelected="1" topLeftCell="A402" workbookViewId="0">
      <selection activeCell="R415" sqref="R415"/>
    </sheetView>
  </sheetViews>
  <sheetFormatPr defaultColWidth="9.125" defaultRowHeight="14.3" x14ac:dyDescent="0.25"/>
  <cols>
    <col min="1" max="1" width="9.125" style="4"/>
    <col min="2" max="2" width="38.125" style="4" bestFit="1" customWidth="1"/>
    <col min="3" max="3" width="13.875" style="18" bestFit="1" customWidth="1"/>
    <col min="4" max="4" width="15.875" style="4" bestFit="1" customWidth="1"/>
    <col min="5" max="5" width="14.25" style="4" bestFit="1" customWidth="1"/>
    <col min="6" max="6" width="10.125" style="4" bestFit="1" customWidth="1"/>
    <col min="7" max="11" width="9.125" style="4"/>
    <col min="12" max="12" width="18.875" style="4" bestFit="1" customWidth="1"/>
    <col min="13" max="13" width="19.625" style="4" bestFit="1" customWidth="1"/>
    <col min="14" max="14" width="18" style="4" bestFit="1" customWidth="1"/>
    <col min="15" max="15" width="12.125" style="4" bestFit="1" customWidth="1"/>
    <col min="16" max="16" width="18.875" style="4" bestFit="1" customWidth="1"/>
    <col min="17" max="17" width="19.625" style="4" bestFit="1" customWidth="1"/>
    <col min="18" max="18" width="18" style="4" bestFit="1" customWidth="1"/>
    <col min="19" max="16384" width="9.125" style="4"/>
  </cols>
  <sheetData>
    <row r="1" spans="1:21" ht="30.1" customHeight="1" x14ac:dyDescent="0.2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4" t="s">
        <v>20</v>
      </c>
    </row>
    <row r="2" spans="1:21" x14ac:dyDescent="0.25">
      <c r="A2" t="s">
        <v>35</v>
      </c>
      <c r="B2" t="s">
        <v>36</v>
      </c>
      <c r="C2" s="5">
        <v>32874</v>
      </c>
      <c r="D2" s="5">
        <v>42794</v>
      </c>
      <c r="E2"/>
      <c r="F2" t="s">
        <v>37</v>
      </c>
      <c r="G2" s="6">
        <v>10</v>
      </c>
      <c r="H2" t="s">
        <v>38</v>
      </c>
      <c r="I2" t="s">
        <v>39</v>
      </c>
      <c r="J2" t="s">
        <v>24</v>
      </c>
      <c r="K2" t="s">
        <v>24</v>
      </c>
      <c r="L2" s="6">
        <v>2300</v>
      </c>
      <c r="M2" s="6">
        <v>2300</v>
      </c>
      <c r="N2" s="6">
        <v>0</v>
      </c>
      <c r="O2" s="6">
        <v>0</v>
      </c>
      <c r="P2" s="6">
        <v>2300</v>
      </c>
      <c r="Q2" s="6">
        <v>2300</v>
      </c>
      <c r="R2" s="6">
        <v>0</v>
      </c>
      <c r="S2" s="6">
        <v>1</v>
      </c>
      <c r="U2" s="4" t="s">
        <v>24</v>
      </c>
    </row>
    <row r="3" spans="1:21" x14ac:dyDescent="0.25">
      <c r="A3" t="s">
        <v>40</v>
      </c>
      <c r="B3" t="s">
        <v>36</v>
      </c>
      <c r="C3" s="5">
        <v>32874</v>
      </c>
      <c r="D3" s="5">
        <v>42794</v>
      </c>
      <c r="E3"/>
      <c r="F3" t="s">
        <v>37</v>
      </c>
      <c r="G3" s="6">
        <v>10</v>
      </c>
      <c r="H3" t="s">
        <v>38</v>
      </c>
      <c r="I3" t="s">
        <v>39</v>
      </c>
      <c r="J3" t="s">
        <v>24</v>
      </c>
      <c r="K3" t="s">
        <v>24</v>
      </c>
      <c r="L3" s="6">
        <v>2300</v>
      </c>
      <c r="M3" s="6">
        <v>2300</v>
      </c>
      <c r="N3" s="6">
        <v>0</v>
      </c>
      <c r="O3" s="6">
        <v>0</v>
      </c>
      <c r="P3" s="6">
        <v>2300</v>
      </c>
      <c r="Q3" s="6">
        <v>2300</v>
      </c>
      <c r="R3" s="6">
        <v>0</v>
      </c>
      <c r="S3" s="6">
        <v>1</v>
      </c>
      <c r="U3" s="4" t="s">
        <v>24</v>
      </c>
    </row>
    <row r="4" spans="1:21" x14ac:dyDescent="0.25">
      <c r="A4" t="s">
        <v>41</v>
      </c>
      <c r="B4" t="s">
        <v>36</v>
      </c>
      <c r="C4" s="5">
        <v>32874</v>
      </c>
      <c r="D4" s="5">
        <v>42794</v>
      </c>
      <c r="E4"/>
      <c r="F4" t="s">
        <v>37</v>
      </c>
      <c r="G4" s="6">
        <v>10</v>
      </c>
      <c r="H4" t="s">
        <v>38</v>
      </c>
      <c r="I4" t="s">
        <v>39</v>
      </c>
      <c r="J4" t="s">
        <v>24</v>
      </c>
      <c r="K4" t="s">
        <v>24</v>
      </c>
      <c r="L4" s="6">
        <v>2300</v>
      </c>
      <c r="M4" s="6">
        <v>2300</v>
      </c>
      <c r="N4" s="6">
        <v>0</v>
      </c>
      <c r="O4" s="6">
        <v>0</v>
      </c>
      <c r="P4" s="6">
        <v>2300</v>
      </c>
      <c r="Q4" s="6">
        <v>2300</v>
      </c>
      <c r="R4" s="6">
        <v>0</v>
      </c>
      <c r="S4" s="6">
        <v>1</v>
      </c>
      <c r="U4" s="4" t="s">
        <v>24</v>
      </c>
    </row>
    <row r="5" spans="1:21" x14ac:dyDescent="0.25">
      <c r="A5" t="s">
        <v>42</v>
      </c>
      <c r="B5" t="s">
        <v>36</v>
      </c>
      <c r="C5" s="5">
        <v>33970</v>
      </c>
      <c r="D5" s="5">
        <v>42794</v>
      </c>
      <c r="E5"/>
      <c r="F5" t="s">
        <v>37</v>
      </c>
      <c r="G5" s="6">
        <v>10</v>
      </c>
      <c r="H5" t="s">
        <v>38</v>
      </c>
      <c r="I5" t="s">
        <v>43</v>
      </c>
      <c r="J5" t="s">
        <v>24</v>
      </c>
      <c r="K5" t="s">
        <v>24</v>
      </c>
      <c r="L5" s="6">
        <v>2300</v>
      </c>
      <c r="M5" s="6">
        <v>2300</v>
      </c>
      <c r="N5" s="6">
        <v>0</v>
      </c>
      <c r="O5" s="6">
        <v>0</v>
      </c>
      <c r="P5" s="6">
        <v>2300</v>
      </c>
      <c r="Q5" s="6">
        <v>2300</v>
      </c>
      <c r="R5" s="6">
        <v>0</v>
      </c>
      <c r="S5" s="6">
        <v>1</v>
      </c>
      <c r="U5" s="4" t="s">
        <v>24</v>
      </c>
    </row>
    <row r="6" spans="1:21" x14ac:dyDescent="0.25">
      <c r="A6" t="s">
        <v>44</v>
      </c>
      <c r="B6" t="s">
        <v>36</v>
      </c>
      <c r="C6" s="5">
        <v>33970</v>
      </c>
      <c r="D6" s="5">
        <v>42794</v>
      </c>
      <c r="E6"/>
      <c r="F6" t="s">
        <v>37</v>
      </c>
      <c r="G6" s="6">
        <v>10</v>
      </c>
      <c r="H6" t="s">
        <v>38</v>
      </c>
      <c r="I6" t="s">
        <v>43</v>
      </c>
      <c r="J6" t="s">
        <v>24</v>
      </c>
      <c r="K6" t="s">
        <v>24</v>
      </c>
      <c r="L6" s="6">
        <v>2300</v>
      </c>
      <c r="M6" s="6">
        <v>2300</v>
      </c>
      <c r="N6" s="6">
        <v>0</v>
      </c>
      <c r="O6" s="6">
        <v>0</v>
      </c>
      <c r="P6" s="6">
        <v>2300</v>
      </c>
      <c r="Q6" s="6">
        <v>2300</v>
      </c>
      <c r="R6" s="6">
        <v>0</v>
      </c>
      <c r="S6" s="6">
        <v>1</v>
      </c>
      <c r="U6" s="4" t="s">
        <v>24</v>
      </c>
    </row>
    <row r="7" spans="1:21" x14ac:dyDescent="0.25">
      <c r="A7" t="s">
        <v>45</v>
      </c>
      <c r="B7" t="s">
        <v>36</v>
      </c>
      <c r="C7" s="5">
        <v>36526</v>
      </c>
      <c r="D7" s="5">
        <v>42794</v>
      </c>
      <c r="E7"/>
      <c r="F7" t="s">
        <v>37</v>
      </c>
      <c r="G7" s="6">
        <v>10</v>
      </c>
      <c r="H7" t="s">
        <v>38</v>
      </c>
      <c r="I7" t="s">
        <v>46</v>
      </c>
      <c r="J7" t="s">
        <v>24</v>
      </c>
      <c r="K7" t="s">
        <v>24</v>
      </c>
      <c r="L7" s="6">
        <v>2300</v>
      </c>
      <c r="M7" s="6">
        <v>2300</v>
      </c>
      <c r="N7" s="6">
        <v>0</v>
      </c>
      <c r="O7" s="6">
        <v>0</v>
      </c>
      <c r="P7" s="6">
        <v>2300</v>
      </c>
      <c r="Q7" s="6">
        <v>2300</v>
      </c>
      <c r="R7" s="6">
        <v>0</v>
      </c>
      <c r="S7" s="6">
        <v>1</v>
      </c>
      <c r="U7" s="4" t="s">
        <v>24</v>
      </c>
    </row>
    <row r="8" spans="1:21" x14ac:dyDescent="0.25">
      <c r="A8" t="s">
        <v>47</v>
      </c>
      <c r="B8" t="s">
        <v>36</v>
      </c>
      <c r="C8" s="5">
        <v>36526</v>
      </c>
      <c r="D8" s="5">
        <v>42794</v>
      </c>
      <c r="E8"/>
      <c r="F8" t="s">
        <v>37</v>
      </c>
      <c r="G8" s="6">
        <v>10</v>
      </c>
      <c r="H8" t="s">
        <v>38</v>
      </c>
      <c r="I8" t="s">
        <v>46</v>
      </c>
      <c r="J8" t="s">
        <v>24</v>
      </c>
      <c r="K8" t="s">
        <v>24</v>
      </c>
      <c r="L8" s="6">
        <v>2300</v>
      </c>
      <c r="M8" s="6">
        <v>2300</v>
      </c>
      <c r="N8" s="6">
        <v>0</v>
      </c>
      <c r="O8" s="6">
        <v>0</v>
      </c>
      <c r="P8" s="6">
        <v>2300</v>
      </c>
      <c r="Q8" s="6">
        <v>2300</v>
      </c>
      <c r="R8" s="6">
        <v>0</v>
      </c>
      <c r="S8" s="6">
        <v>1</v>
      </c>
      <c r="U8" s="4" t="s">
        <v>24</v>
      </c>
    </row>
    <row r="9" spans="1:21" x14ac:dyDescent="0.25">
      <c r="A9" t="s">
        <v>48</v>
      </c>
      <c r="B9" t="s">
        <v>36</v>
      </c>
      <c r="C9" s="5">
        <v>36526</v>
      </c>
      <c r="D9" s="5">
        <v>42794</v>
      </c>
      <c r="E9"/>
      <c r="F9" t="s">
        <v>37</v>
      </c>
      <c r="G9" s="6">
        <v>10</v>
      </c>
      <c r="H9" t="s">
        <v>38</v>
      </c>
      <c r="I9" t="s">
        <v>46</v>
      </c>
      <c r="J9" t="s">
        <v>24</v>
      </c>
      <c r="K9" t="s">
        <v>24</v>
      </c>
      <c r="L9" s="6">
        <v>2300</v>
      </c>
      <c r="M9" s="6">
        <v>2300</v>
      </c>
      <c r="N9" s="6">
        <v>0</v>
      </c>
      <c r="O9" s="6">
        <v>0</v>
      </c>
      <c r="P9" s="6">
        <v>2300</v>
      </c>
      <c r="Q9" s="6">
        <v>2300</v>
      </c>
      <c r="R9" s="6">
        <v>0</v>
      </c>
      <c r="S9" s="6">
        <v>1</v>
      </c>
      <c r="U9" s="4" t="s">
        <v>24</v>
      </c>
    </row>
    <row r="10" spans="1:21" x14ac:dyDescent="0.25">
      <c r="A10" t="s">
        <v>49</v>
      </c>
      <c r="B10" t="s">
        <v>36</v>
      </c>
      <c r="C10" s="5">
        <v>34335</v>
      </c>
      <c r="D10" s="5">
        <v>42794</v>
      </c>
      <c r="E10"/>
      <c r="F10" t="s">
        <v>37</v>
      </c>
      <c r="G10" s="6">
        <v>10</v>
      </c>
      <c r="H10" t="s">
        <v>38</v>
      </c>
      <c r="I10" t="s">
        <v>50</v>
      </c>
      <c r="J10" t="s">
        <v>24</v>
      </c>
      <c r="K10" t="s">
        <v>24</v>
      </c>
      <c r="L10" s="6">
        <v>3200</v>
      </c>
      <c r="M10" s="6">
        <v>3200</v>
      </c>
      <c r="N10" s="6">
        <v>0</v>
      </c>
      <c r="O10" s="6">
        <v>0</v>
      </c>
      <c r="P10" s="6">
        <v>3200</v>
      </c>
      <c r="Q10" s="6">
        <v>3200</v>
      </c>
      <c r="R10" s="6">
        <v>0</v>
      </c>
      <c r="S10" s="6">
        <v>1</v>
      </c>
      <c r="U10" s="4" t="s">
        <v>24</v>
      </c>
    </row>
    <row r="11" spans="1:21" x14ac:dyDescent="0.25">
      <c r="A11" t="s">
        <v>51</v>
      </c>
      <c r="B11" t="s">
        <v>36</v>
      </c>
      <c r="C11" s="5">
        <v>34335</v>
      </c>
      <c r="D11" s="5">
        <v>42794</v>
      </c>
      <c r="E11"/>
      <c r="F11" t="s">
        <v>37</v>
      </c>
      <c r="G11" s="6">
        <v>10</v>
      </c>
      <c r="H11" t="s">
        <v>38</v>
      </c>
      <c r="I11" t="s">
        <v>50</v>
      </c>
      <c r="J11" t="s">
        <v>24</v>
      </c>
      <c r="K11" t="s">
        <v>24</v>
      </c>
      <c r="L11" s="6">
        <v>3200</v>
      </c>
      <c r="M11" s="6">
        <v>3200</v>
      </c>
      <c r="N11" s="6">
        <v>0</v>
      </c>
      <c r="O11" s="6">
        <v>0</v>
      </c>
      <c r="P11" s="6">
        <v>3200</v>
      </c>
      <c r="Q11" s="6">
        <v>3200</v>
      </c>
      <c r="R11" s="6">
        <v>0</v>
      </c>
      <c r="S11" s="6">
        <v>1</v>
      </c>
      <c r="U11" s="4" t="s">
        <v>24</v>
      </c>
    </row>
    <row r="12" spans="1:21" x14ac:dyDescent="0.25">
      <c r="A12" t="s">
        <v>52</v>
      </c>
      <c r="B12" t="s">
        <v>36</v>
      </c>
      <c r="C12" s="5">
        <v>34335</v>
      </c>
      <c r="D12" s="5">
        <v>42794</v>
      </c>
      <c r="E12"/>
      <c r="F12" t="s">
        <v>37</v>
      </c>
      <c r="G12" s="6">
        <v>10</v>
      </c>
      <c r="H12" t="s">
        <v>38</v>
      </c>
      <c r="I12" t="s">
        <v>50</v>
      </c>
      <c r="J12" t="s">
        <v>24</v>
      </c>
      <c r="K12" t="s">
        <v>24</v>
      </c>
      <c r="L12" s="6">
        <v>3200</v>
      </c>
      <c r="M12" s="6">
        <v>3200</v>
      </c>
      <c r="N12" s="6">
        <v>0</v>
      </c>
      <c r="O12" s="6">
        <v>0</v>
      </c>
      <c r="P12" s="6">
        <v>3200</v>
      </c>
      <c r="Q12" s="6">
        <v>3200</v>
      </c>
      <c r="R12" s="6">
        <v>0</v>
      </c>
      <c r="S12" s="6">
        <v>1</v>
      </c>
      <c r="U12" s="4" t="s">
        <v>24</v>
      </c>
    </row>
    <row r="13" spans="1:21" x14ac:dyDescent="0.25">
      <c r="A13" t="s">
        <v>53</v>
      </c>
      <c r="B13" t="s">
        <v>36</v>
      </c>
      <c r="C13" s="5">
        <v>34335</v>
      </c>
      <c r="D13" s="5">
        <v>42794</v>
      </c>
      <c r="E13"/>
      <c r="F13" t="s">
        <v>37</v>
      </c>
      <c r="G13" s="6">
        <v>10</v>
      </c>
      <c r="H13" t="s">
        <v>38</v>
      </c>
      <c r="I13" t="s">
        <v>54</v>
      </c>
      <c r="J13" t="s">
        <v>24</v>
      </c>
      <c r="K13" t="s">
        <v>24</v>
      </c>
      <c r="L13" s="6">
        <v>2300</v>
      </c>
      <c r="M13" s="6">
        <v>2300</v>
      </c>
      <c r="N13" s="6">
        <v>0</v>
      </c>
      <c r="O13" s="6">
        <v>0</v>
      </c>
      <c r="P13" s="6">
        <v>2300</v>
      </c>
      <c r="Q13" s="6">
        <v>2300</v>
      </c>
      <c r="R13" s="6">
        <v>0</v>
      </c>
      <c r="S13" s="6">
        <v>1</v>
      </c>
      <c r="U13" s="4" t="s">
        <v>24</v>
      </c>
    </row>
    <row r="14" spans="1:21" x14ac:dyDescent="0.25">
      <c r="A14" t="s">
        <v>55</v>
      </c>
      <c r="B14" t="s">
        <v>36</v>
      </c>
      <c r="C14" s="5">
        <v>38353</v>
      </c>
      <c r="D14" s="5">
        <v>42794</v>
      </c>
      <c r="E14"/>
      <c r="F14" t="s">
        <v>37</v>
      </c>
      <c r="G14" s="6">
        <v>10</v>
      </c>
      <c r="H14" t="s">
        <v>38</v>
      </c>
      <c r="I14" t="s">
        <v>46</v>
      </c>
      <c r="J14" t="s">
        <v>24</v>
      </c>
      <c r="K14" t="s">
        <v>24</v>
      </c>
      <c r="L14" s="6">
        <v>2300</v>
      </c>
      <c r="M14" s="6">
        <v>2300</v>
      </c>
      <c r="N14" s="6">
        <v>0</v>
      </c>
      <c r="O14" s="6">
        <v>0</v>
      </c>
      <c r="P14" s="6">
        <v>2300</v>
      </c>
      <c r="Q14" s="6">
        <v>2300</v>
      </c>
      <c r="R14" s="6">
        <v>0</v>
      </c>
      <c r="S14" s="6">
        <v>1</v>
      </c>
      <c r="U14" s="4" t="s">
        <v>24</v>
      </c>
    </row>
    <row r="15" spans="1:21" x14ac:dyDescent="0.25">
      <c r="A15" t="s">
        <v>56</v>
      </c>
      <c r="B15" t="s">
        <v>36</v>
      </c>
      <c r="C15" s="5">
        <v>38353</v>
      </c>
      <c r="D15" s="5">
        <v>42794</v>
      </c>
      <c r="E15"/>
      <c r="F15" t="s">
        <v>37</v>
      </c>
      <c r="G15" s="6">
        <v>10</v>
      </c>
      <c r="H15" t="s">
        <v>38</v>
      </c>
      <c r="I15" t="s">
        <v>46</v>
      </c>
      <c r="J15" t="s">
        <v>24</v>
      </c>
      <c r="K15" t="s">
        <v>24</v>
      </c>
      <c r="L15" s="6">
        <v>2300</v>
      </c>
      <c r="M15" s="6">
        <v>2300</v>
      </c>
      <c r="N15" s="6">
        <v>0</v>
      </c>
      <c r="O15" s="6">
        <v>0</v>
      </c>
      <c r="P15" s="6">
        <v>2300</v>
      </c>
      <c r="Q15" s="6">
        <v>2300</v>
      </c>
      <c r="R15" s="6">
        <v>0</v>
      </c>
      <c r="S15" s="6">
        <v>1</v>
      </c>
      <c r="U15" s="4" t="s">
        <v>24</v>
      </c>
    </row>
    <row r="16" spans="1:21" x14ac:dyDescent="0.25">
      <c r="A16" t="s">
        <v>57</v>
      </c>
      <c r="B16" t="s">
        <v>36</v>
      </c>
      <c r="C16" s="5">
        <v>37257</v>
      </c>
      <c r="D16" s="5">
        <v>42794</v>
      </c>
      <c r="E16"/>
      <c r="F16" t="s">
        <v>37</v>
      </c>
      <c r="G16" s="6">
        <v>10</v>
      </c>
      <c r="H16" t="s">
        <v>38</v>
      </c>
      <c r="I16" t="s">
        <v>58</v>
      </c>
      <c r="J16" t="s">
        <v>24</v>
      </c>
      <c r="K16" t="s">
        <v>24</v>
      </c>
      <c r="L16" s="6">
        <v>2300</v>
      </c>
      <c r="M16" s="6">
        <v>2300</v>
      </c>
      <c r="N16" s="6">
        <v>0</v>
      </c>
      <c r="O16" s="6">
        <v>0</v>
      </c>
      <c r="P16" s="6">
        <v>2300</v>
      </c>
      <c r="Q16" s="6">
        <v>2300</v>
      </c>
      <c r="R16" s="6">
        <v>0</v>
      </c>
      <c r="S16" s="6">
        <v>1</v>
      </c>
      <c r="U16" s="4" t="s">
        <v>24</v>
      </c>
    </row>
    <row r="17" spans="1:21" x14ac:dyDescent="0.25">
      <c r="A17" t="s">
        <v>59</v>
      </c>
      <c r="B17" t="s">
        <v>36</v>
      </c>
      <c r="C17" s="5">
        <v>37257</v>
      </c>
      <c r="D17" s="5">
        <v>42794</v>
      </c>
      <c r="E17"/>
      <c r="F17" t="s">
        <v>37</v>
      </c>
      <c r="G17" s="6">
        <v>10</v>
      </c>
      <c r="H17" t="s">
        <v>38</v>
      </c>
      <c r="I17" t="s">
        <v>58</v>
      </c>
      <c r="J17" t="s">
        <v>24</v>
      </c>
      <c r="K17" t="s">
        <v>24</v>
      </c>
      <c r="L17" s="6">
        <v>2300</v>
      </c>
      <c r="M17" s="6">
        <v>2300</v>
      </c>
      <c r="N17" s="6">
        <v>0</v>
      </c>
      <c r="O17" s="6">
        <v>0</v>
      </c>
      <c r="P17" s="6">
        <v>2300</v>
      </c>
      <c r="Q17" s="6">
        <v>2300</v>
      </c>
      <c r="R17" s="6">
        <v>0</v>
      </c>
      <c r="S17" s="6">
        <v>1</v>
      </c>
      <c r="U17" s="4" t="s">
        <v>24</v>
      </c>
    </row>
    <row r="18" spans="1:21" x14ac:dyDescent="0.25">
      <c r="A18" t="s">
        <v>60</v>
      </c>
      <c r="B18" t="s">
        <v>36</v>
      </c>
      <c r="C18" s="5">
        <v>37257</v>
      </c>
      <c r="D18" s="5">
        <v>42794</v>
      </c>
      <c r="E18"/>
      <c r="F18" t="s">
        <v>37</v>
      </c>
      <c r="G18" s="6">
        <v>10</v>
      </c>
      <c r="H18" t="s">
        <v>38</v>
      </c>
      <c r="I18" t="s">
        <v>58</v>
      </c>
      <c r="J18" t="s">
        <v>24</v>
      </c>
      <c r="K18" t="s">
        <v>24</v>
      </c>
      <c r="L18" s="6">
        <v>2300</v>
      </c>
      <c r="M18" s="6">
        <v>2300</v>
      </c>
      <c r="N18" s="6">
        <v>0</v>
      </c>
      <c r="O18" s="6">
        <v>0</v>
      </c>
      <c r="P18" s="6">
        <v>2300</v>
      </c>
      <c r="Q18" s="6">
        <v>2300</v>
      </c>
      <c r="R18" s="6">
        <v>0</v>
      </c>
      <c r="S18" s="6">
        <v>1</v>
      </c>
      <c r="U18" s="4" t="s">
        <v>24</v>
      </c>
    </row>
    <row r="19" spans="1:21" x14ac:dyDescent="0.25">
      <c r="A19" t="s">
        <v>61</v>
      </c>
      <c r="B19" t="s">
        <v>36</v>
      </c>
      <c r="C19" s="5">
        <v>37257</v>
      </c>
      <c r="D19" s="5">
        <v>42794</v>
      </c>
      <c r="E19"/>
      <c r="F19" t="s">
        <v>37</v>
      </c>
      <c r="G19" s="6">
        <v>10</v>
      </c>
      <c r="H19" t="s">
        <v>38</v>
      </c>
      <c r="I19" t="s">
        <v>58</v>
      </c>
      <c r="J19" t="s">
        <v>24</v>
      </c>
      <c r="K19" t="s">
        <v>24</v>
      </c>
      <c r="L19" s="6">
        <v>2300</v>
      </c>
      <c r="M19" s="6">
        <v>2300</v>
      </c>
      <c r="N19" s="6">
        <v>0</v>
      </c>
      <c r="O19" s="6">
        <v>0</v>
      </c>
      <c r="P19" s="6">
        <v>2300</v>
      </c>
      <c r="Q19" s="6">
        <v>2300</v>
      </c>
      <c r="R19" s="6">
        <v>0</v>
      </c>
      <c r="S19" s="6">
        <v>1</v>
      </c>
      <c r="U19" s="4" t="s">
        <v>24</v>
      </c>
    </row>
    <row r="20" spans="1:21" x14ac:dyDescent="0.25">
      <c r="A20" t="s">
        <v>62</v>
      </c>
      <c r="B20" t="s">
        <v>36</v>
      </c>
      <c r="C20" s="5">
        <v>37257</v>
      </c>
      <c r="D20" s="5">
        <v>42794</v>
      </c>
      <c r="E20"/>
      <c r="F20" t="s">
        <v>37</v>
      </c>
      <c r="G20" s="6">
        <v>10</v>
      </c>
      <c r="H20" t="s">
        <v>38</v>
      </c>
      <c r="I20" t="s">
        <v>58</v>
      </c>
      <c r="J20" t="s">
        <v>24</v>
      </c>
      <c r="K20" t="s">
        <v>24</v>
      </c>
      <c r="L20" s="6">
        <v>2300</v>
      </c>
      <c r="M20" s="6">
        <v>2300</v>
      </c>
      <c r="N20" s="6">
        <v>0</v>
      </c>
      <c r="O20" s="6">
        <v>0</v>
      </c>
      <c r="P20" s="6">
        <v>2300</v>
      </c>
      <c r="Q20" s="6">
        <v>2300</v>
      </c>
      <c r="R20" s="6">
        <v>0</v>
      </c>
      <c r="S20" s="6">
        <v>1</v>
      </c>
      <c r="U20" s="4" t="s">
        <v>24</v>
      </c>
    </row>
    <row r="21" spans="1:21" x14ac:dyDescent="0.25">
      <c r="A21" t="s">
        <v>63</v>
      </c>
      <c r="B21" t="s">
        <v>36</v>
      </c>
      <c r="C21" s="5">
        <v>34700</v>
      </c>
      <c r="D21" s="5">
        <v>42794</v>
      </c>
      <c r="E21"/>
      <c r="F21" t="s">
        <v>37</v>
      </c>
      <c r="G21" s="6">
        <v>10</v>
      </c>
      <c r="H21" t="s">
        <v>38</v>
      </c>
      <c r="I21" t="s">
        <v>64</v>
      </c>
      <c r="J21" t="s">
        <v>24</v>
      </c>
      <c r="K21" t="s">
        <v>24</v>
      </c>
      <c r="L21" s="6">
        <v>2300</v>
      </c>
      <c r="M21" s="6">
        <v>2300</v>
      </c>
      <c r="N21" s="6">
        <v>0</v>
      </c>
      <c r="O21" s="6">
        <v>0</v>
      </c>
      <c r="P21" s="6">
        <v>2300</v>
      </c>
      <c r="Q21" s="6">
        <v>2300</v>
      </c>
      <c r="R21" s="6">
        <v>0</v>
      </c>
      <c r="S21" s="6">
        <v>1</v>
      </c>
      <c r="U21" s="4" t="s">
        <v>24</v>
      </c>
    </row>
    <row r="22" spans="1:21" x14ac:dyDescent="0.25">
      <c r="A22" t="s">
        <v>65</v>
      </c>
      <c r="B22" t="s">
        <v>36</v>
      </c>
      <c r="C22" s="5">
        <v>34700</v>
      </c>
      <c r="D22" s="5">
        <v>42794</v>
      </c>
      <c r="E22"/>
      <c r="F22" t="s">
        <v>37</v>
      </c>
      <c r="G22" s="6">
        <v>10</v>
      </c>
      <c r="H22" t="s">
        <v>38</v>
      </c>
      <c r="I22" t="s">
        <v>64</v>
      </c>
      <c r="J22" t="s">
        <v>24</v>
      </c>
      <c r="K22" t="s">
        <v>24</v>
      </c>
      <c r="L22" s="6">
        <v>2300</v>
      </c>
      <c r="M22" s="6">
        <v>2300</v>
      </c>
      <c r="N22" s="6">
        <v>0</v>
      </c>
      <c r="O22" s="6">
        <v>0</v>
      </c>
      <c r="P22" s="6">
        <v>2300</v>
      </c>
      <c r="Q22" s="6">
        <v>2300</v>
      </c>
      <c r="R22" s="6">
        <v>0</v>
      </c>
      <c r="S22" s="6">
        <v>1</v>
      </c>
      <c r="U22" s="4" t="s">
        <v>24</v>
      </c>
    </row>
    <row r="23" spans="1:21" x14ac:dyDescent="0.25">
      <c r="A23" t="s">
        <v>66</v>
      </c>
      <c r="B23" t="s">
        <v>36</v>
      </c>
      <c r="C23" s="5">
        <v>32874</v>
      </c>
      <c r="D23" s="5">
        <v>42794</v>
      </c>
      <c r="E23"/>
      <c r="F23" t="s">
        <v>37</v>
      </c>
      <c r="G23" s="6">
        <v>10</v>
      </c>
      <c r="H23" t="s">
        <v>38</v>
      </c>
      <c r="I23" t="s">
        <v>67</v>
      </c>
      <c r="J23" t="s">
        <v>24</v>
      </c>
      <c r="K23" t="s">
        <v>24</v>
      </c>
      <c r="L23" s="6">
        <v>2300</v>
      </c>
      <c r="M23" s="6">
        <v>2300</v>
      </c>
      <c r="N23" s="6">
        <v>0</v>
      </c>
      <c r="O23" s="6">
        <v>0</v>
      </c>
      <c r="P23" s="6">
        <v>2300</v>
      </c>
      <c r="Q23" s="6">
        <v>2300</v>
      </c>
      <c r="R23" s="6">
        <v>0</v>
      </c>
      <c r="S23" s="6">
        <v>1</v>
      </c>
      <c r="U23" s="4" t="s">
        <v>24</v>
      </c>
    </row>
    <row r="24" spans="1:21" x14ac:dyDescent="0.25">
      <c r="A24" t="s">
        <v>68</v>
      </c>
      <c r="B24" t="s">
        <v>36</v>
      </c>
      <c r="C24" s="5">
        <v>32874</v>
      </c>
      <c r="D24" s="5">
        <v>42794</v>
      </c>
      <c r="E24"/>
      <c r="F24" t="s">
        <v>37</v>
      </c>
      <c r="G24" s="6">
        <v>10</v>
      </c>
      <c r="H24" t="s">
        <v>38</v>
      </c>
      <c r="I24" t="s">
        <v>67</v>
      </c>
      <c r="J24" t="s">
        <v>24</v>
      </c>
      <c r="K24" t="s">
        <v>24</v>
      </c>
      <c r="L24" s="6">
        <v>2300</v>
      </c>
      <c r="M24" s="6">
        <v>2300</v>
      </c>
      <c r="N24" s="6">
        <v>0</v>
      </c>
      <c r="O24" s="6">
        <v>0</v>
      </c>
      <c r="P24" s="6">
        <v>2300</v>
      </c>
      <c r="Q24" s="6">
        <v>2300</v>
      </c>
      <c r="R24" s="6">
        <v>0</v>
      </c>
      <c r="S24" s="6">
        <v>1</v>
      </c>
      <c r="U24" s="4" t="s">
        <v>24</v>
      </c>
    </row>
    <row r="25" spans="1:21" x14ac:dyDescent="0.25">
      <c r="A25" t="s">
        <v>69</v>
      </c>
      <c r="B25" t="s">
        <v>70</v>
      </c>
      <c r="C25" s="5">
        <v>37622</v>
      </c>
      <c r="D25" s="5">
        <v>42794</v>
      </c>
      <c r="E25"/>
      <c r="F25" t="s">
        <v>37</v>
      </c>
      <c r="G25" s="6">
        <v>10</v>
      </c>
      <c r="H25" t="s">
        <v>38</v>
      </c>
      <c r="I25" t="s">
        <v>39</v>
      </c>
      <c r="J25" t="s">
        <v>24</v>
      </c>
      <c r="K25" t="s">
        <v>24</v>
      </c>
      <c r="L25" s="6">
        <v>3000</v>
      </c>
      <c r="M25" s="6">
        <v>3000</v>
      </c>
      <c r="N25" s="6">
        <v>0</v>
      </c>
      <c r="O25" s="6">
        <v>0</v>
      </c>
      <c r="P25" s="6">
        <v>3000</v>
      </c>
      <c r="Q25" s="6">
        <v>3000</v>
      </c>
      <c r="R25" s="6">
        <v>0</v>
      </c>
      <c r="S25" s="6">
        <v>1</v>
      </c>
      <c r="U25" s="4" t="s">
        <v>24</v>
      </c>
    </row>
    <row r="26" spans="1:21" x14ac:dyDescent="0.25">
      <c r="A26" t="s">
        <v>71</v>
      </c>
      <c r="B26" t="s">
        <v>70</v>
      </c>
      <c r="C26" s="5">
        <v>33970</v>
      </c>
      <c r="D26" s="5">
        <v>42794</v>
      </c>
      <c r="E26"/>
      <c r="F26" t="s">
        <v>37</v>
      </c>
      <c r="G26" s="6">
        <v>10</v>
      </c>
      <c r="H26" t="s">
        <v>38</v>
      </c>
      <c r="I26" t="s">
        <v>43</v>
      </c>
      <c r="J26" t="s">
        <v>24</v>
      </c>
      <c r="K26" t="s">
        <v>24</v>
      </c>
      <c r="L26" s="6">
        <v>3000</v>
      </c>
      <c r="M26" s="6">
        <v>3000</v>
      </c>
      <c r="N26" s="6">
        <v>0</v>
      </c>
      <c r="O26" s="6">
        <v>0</v>
      </c>
      <c r="P26" s="6">
        <v>3000</v>
      </c>
      <c r="Q26" s="6">
        <v>3000</v>
      </c>
      <c r="R26" s="6">
        <v>0</v>
      </c>
      <c r="S26" s="6">
        <v>1</v>
      </c>
      <c r="U26" s="4" t="s">
        <v>24</v>
      </c>
    </row>
    <row r="27" spans="1:21" x14ac:dyDescent="0.25">
      <c r="A27" t="s">
        <v>72</v>
      </c>
      <c r="B27" t="s">
        <v>70</v>
      </c>
      <c r="C27" s="5">
        <v>33970</v>
      </c>
      <c r="D27" s="5">
        <v>42794</v>
      </c>
      <c r="E27"/>
      <c r="F27" t="s">
        <v>37</v>
      </c>
      <c r="G27" s="6">
        <v>10</v>
      </c>
      <c r="H27" t="s">
        <v>38</v>
      </c>
      <c r="I27" t="s">
        <v>43</v>
      </c>
      <c r="J27" t="s">
        <v>24</v>
      </c>
      <c r="K27" t="s">
        <v>24</v>
      </c>
      <c r="L27" s="6">
        <v>2000</v>
      </c>
      <c r="M27" s="6">
        <v>2000</v>
      </c>
      <c r="N27" s="6">
        <v>0</v>
      </c>
      <c r="O27" s="6">
        <v>0</v>
      </c>
      <c r="P27" s="6">
        <v>2000</v>
      </c>
      <c r="Q27" s="6">
        <v>2000</v>
      </c>
      <c r="R27" s="6">
        <v>0</v>
      </c>
      <c r="S27" s="6">
        <v>1</v>
      </c>
      <c r="U27" s="4" t="s">
        <v>24</v>
      </c>
    </row>
    <row r="28" spans="1:21" x14ac:dyDescent="0.25">
      <c r="A28" t="s">
        <v>73</v>
      </c>
      <c r="B28" t="s">
        <v>70</v>
      </c>
      <c r="C28" s="5">
        <v>37987</v>
      </c>
      <c r="D28" s="5">
        <v>42794</v>
      </c>
      <c r="E28"/>
      <c r="F28" t="s">
        <v>37</v>
      </c>
      <c r="G28" s="6">
        <v>10</v>
      </c>
      <c r="H28" t="s">
        <v>38</v>
      </c>
      <c r="I28" t="s">
        <v>74</v>
      </c>
      <c r="J28" t="s">
        <v>24</v>
      </c>
      <c r="K28" t="s">
        <v>24</v>
      </c>
      <c r="L28" s="6">
        <v>2000</v>
      </c>
      <c r="M28" s="6">
        <v>2000</v>
      </c>
      <c r="N28" s="6">
        <v>0</v>
      </c>
      <c r="O28" s="6">
        <v>0</v>
      </c>
      <c r="P28" s="6">
        <v>2000</v>
      </c>
      <c r="Q28" s="6">
        <v>2000</v>
      </c>
      <c r="R28" s="6">
        <v>0</v>
      </c>
      <c r="S28" s="6">
        <v>1</v>
      </c>
      <c r="U28" s="4" t="s">
        <v>24</v>
      </c>
    </row>
    <row r="29" spans="1:21" x14ac:dyDescent="0.25">
      <c r="A29" t="s">
        <v>75</v>
      </c>
      <c r="B29" t="s">
        <v>70</v>
      </c>
      <c r="C29" s="5">
        <v>42005</v>
      </c>
      <c r="D29" s="5">
        <v>42794</v>
      </c>
      <c r="E29"/>
      <c r="F29" t="s">
        <v>76</v>
      </c>
      <c r="G29" s="6">
        <v>10</v>
      </c>
      <c r="H29" t="s">
        <v>38</v>
      </c>
      <c r="I29" t="s">
        <v>46</v>
      </c>
      <c r="J29" t="s">
        <v>24</v>
      </c>
      <c r="K29" t="s">
        <v>24</v>
      </c>
      <c r="L29" s="6">
        <v>3000</v>
      </c>
      <c r="M29" s="6">
        <v>2250</v>
      </c>
      <c r="N29" s="6">
        <v>750</v>
      </c>
      <c r="O29" s="6">
        <v>300</v>
      </c>
      <c r="P29" s="6">
        <v>3000</v>
      </c>
      <c r="Q29" s="6">
        <v>2550</v>
      </c>
      <c r="R29" s="6">
        <v>450</v>
      </c>
      <c r="S29" s="6">
        <v>1</v>
      </c>
      <c r="U29" s="4" t="s">
        <v>24</v>
      </c>
    </row>
    <row r="30" spans="1:21" x14ac:dyDescent="0.25">
      <c r="A30" t="s">
        <v>77</v>
      </c>
      <c r="B30" t="s">
        <v>70</v>
      </c>
      <c r="C30" s="5">
        <v>36892</v>
      </c>
      <c r="D30" s="5">
        <v>42794</v>
      </c>
      <c r="E30"/>
      <c r="F30" t="s">
        <v>37</v>
      </c>
      <c r="G30" s="6">
        <v>10</v>
      </c>
      <c r="H30" t="s">
        <v>38</v>
      </c>
      <c r="I30" t="s">
        <v>50</v>
      </c>
      <c r="J30" t="s">
        <v>24</v>
      </c>
      <c r="K30" t="s">
        <v>24</v>
      </c>
      <c r="L30" s="6">
        <v>2000</v>
      </c>
      <c r="M30" s="6">
        <v>2000</v>
      </c>
      <c r="N30" s="6">
        <v>0</v>
      </c>
      <c r="O30" s="6">
        <v>0</v>
      </c>
      <c r="P30" s="6">
        <v>2000</v>
      </c>
      <c r="Q30" s="6">
        <v>2000</v>
      </c>
      <c r="R30" s="6">
        <v>0</v>
      </c>
      <c r="S30" s="6">
        <v>1</v>
      </c>
      <c r="U30" s="4" t="s">
        <v>24</v>
      </c>
    </row>
    <row r="31" spans="1:21" x14ac:dyDescent="0.25">
      <c r="A31" t="s">
        <v>78</v>
      </c>
      <c r="B31" t="s">
        <v>70</v>
      </c>
      <c r="C31" s="5">
        <v>36892</v>
      </c>
      <c r="D31" s="5">
        <v>42794</v>
      </c>
      <c r="E31"/>
      <c r="F31" t="s">
        <v>37</v>
      </c>
      <c r="G31" s="6">
        <v>10</v>
      </c>
      <c r="H31" t="s">
        <v>38</v>
      </c>
      <c r="I31" t="s">
        <v>54</v>
      </c>
      <c r="J31" t="s">
        <v>24</v>
      </c>
      <c r="K31" t="s">
        <v>24</v>
      </c>
      <c r="L31" s="6">
        <v>1000</v>
      </c>
      <c r="M31" s="6">
        <v>1000</v>
      </c>
      <c r="N31" s="6">
        <v>0</v>
      </c>
      <c r="O31" s="6">
        <v>0</v>
      </c>
      <c r="P31" s="6">
        <v>1000</v>
      </c>
      <c r="Q31" s="6">
        <v>1000</v>
      </c>
      <c r="R31" s="6">
        <v>0</v>
      </c>
      <c r="S31" s="6">
        <v>1</v>
      </c>
      <c r="U31" s="4" t="s">
        <v>24</v>
      </c>
    </row>
    <row r="32" spans="1:21" x14ac:dyDescent="0.25">
      <c r="A32" t="s">
        <v>79</v>
      </c>
      <c r="B32" t="s">
        <v>70</v>
      </c>
      <c r="C32" s="5">
        <v>38353</v>
      </c>
      <c r="D32" s="5">
        <v>42794</v>
      </c>
      <c r="E32"/>
      <c r="F32" t="s">
        <v>37</v>
      </c>
      <c r="G32" s="6">
        <v>10</v>
      </c>
      <c r="H32" t="s">
        <v>38</v>
      </c>
      <c r="I32" t="s">
        <v>46</v>
      </c>
      <c r="J32" t="s">
        <v>24</v>
      </c>
      <c r="K32" t="s">
        <v>24</v>
      </c>
      <c r="L32" s="6">
        <v>2000</v>
      </c>
      <c r="M32" s="6">
        <v>2000</v>
      </c>
      <c r="N32" s="6">
        <v>0</v>
      </c>
      <c r="O32" s="6">
        <v>0</v>
      </c>
      <c r="P32" s="6">
        <v>2000</v>
      </c>
      <c r="Q32" s="6">
        <v>2000</v>
      </c>
      <c r="R32" s="6">
        <v>0</v>
      </c>
      <c r="S32" s="6">
        <v>1</v>
      </c>
      <c r="U32" s="4" t="s">
        <v>24</v>
      </c>
    </row>
    <row r="33" spans="1:21" x14ac:dyDescent="0.25">
      <c r="A33" t="s">
        <v>80</v>
      </c>
      <c r="B33" t="s">
        <v>70</v>
      </c>
      <c r="C33" s="5">
        <v>37257</v>
      </c>
      <c r="D33" s="5">
        <v>42794</v>
      </c>
      <c r="E33"/>
      <c r="F33" t="s">
        <v>37</v>
      </c>
      <c r="G33" s="6">
        <v>10</v>
      </c>
      <c r="H33" t="s">
        <v>38</v>
      </c>
      <c r="I33" t="s">
        <v>58</v>
      </c>
      <c r="J33" t="s">
        <v>24</v>
      </c>
      <c r="K33" t="s">
        <v>24</v>
      </c>
      <c r="L33" s="6">
        <v>2000</v>
      </c>
      <c r="M33" s="6">
        <v>2000</v>
      </c>
      <c r="N33" s="6">
        <v>0</v>
      </c>
      <c r="O33" s="6">
        <v>0</v>
      </c>
      <c r="P33" s="6">
        <v>2000</v>
      </c>
      <c r="Q33" s="6">
        <v>2000</v>
      </c>
      <c r="R33" s="6">
        <v>0</v>
      </c>
      <c r="S33" s="6">
        <v>1</v>
      </c>
      <c r="U33" s="4" t="s">
        <v>24</v>
      </c>
    </row>
    <row r="34" spans="1:21" x14ac:dyDescent="0.25">
      <c r="A34" t="s">
        <v>81</v>
      </c>
      <c r="B34" t="s">
        <v>70</v>
      </c>
      <c r="C34" s="5">
        <v>34700</v>
      </c>
      <c r="D34" s="5">
        <v>42794</v>
      </c>
      <c r="E34"/>
      <c r="F34" t="s">
        <v>37</v>
      </c>
      <c r="G34" s="6">
        <v>10</v>
      </c>
      <c r="H34" t="s">
        <v>38</v>
      </c>
      <c r="I34" t="s">
        <v>64</v>
      </c>
      <c r="J34" t="s">
        <v>24</v>
      </c>
      <c r="K34" t="s">
        <v>24</v>
      </c>
      <c r="L34" s="6">
        <v>2000</v>
      </c>
      <c r="M34" s="6">
        <v>2000</v>
      </c>
      <c r="N34" s="6">
        <v>0</v>
      </c>
      <c r="O34" s="6">
        <v>0</v>
      </c>
      <c r="P34" s="6">
        <v>2000</v>
      </c>
      <c r="Q34" s="6">
        <v>2000</v>
      </c>
      <c r="R34" s="6">
        <v>0</v>
      </c>
      <c r="S34" s="6">
        <v>1</v>
      </c>
      <c r="U34" s="4" t="s">
        <v>24</v>
      </c>
    </row>
    <row r="35" spans="1:21" x14ac:dyDescent="0.25">
      <c r="A35" t="s">
        <v>82</v>
      </c>
      <c r="B35" t="s">
        <v>70</v>
      </c>
      <c r="C35" s="5">
        <v>38353</v>
      </c>
      <c r="D35" s="5">
        <v>42794</v>
      </c>
      <c r="E35"/>
      <c r="F35" t="s">
        <v>37</v>
      </c>
      <c r="G35" s="6">
        <v>10</v>
      </c>
      <c r="H35" t="s">
        <v>38</v>
      </c>
      <c r="I35" t="s">
        <v>46</v>
      </c>
      <c r="J35" t="s">
        <v>24</v>
      </c>
      <c r="K35" t="s">
        <v>24</v>
      </c>
      <c r="L35" s="6">
        <v>1000</v>
      </c>
      <c r="M35" s="6">
        <v>1000</v>
      </c>
      <c r="N35" s="6">
        <v>0</v>
      </c>
      <c r="O35" s="6">
        <v>0</v>
      </c>
      <c r="P35" s="6">
        <v>1000</v>
      </c>
      <c r="Q35" s="6">
        <v>1000</v>
      </c>
      <c r="R35" s="6">
        <v>0</v>
      </c>
      <c r="S35" s="6">
        <v>1</v>
      </c>
      <c r="U35" s="4" t="s">
        <v>24</v>
      </c>
    </row>
    <row r="36" spans="1:21" x14ac:dyDescent="0.25">
      <c r="A36" t="s">
        <v>83</v>
      </c>
      <c r="B36" t="s">
        <v>70</v>
      </c>
      <c r="C36" s="5">
        <v>34700</v>
      </c>
      <c r="D36" s="5">
        <v>42794</v>
      </c>
      <c r="E36"/>
      <c r="F36" t="s">
        <v>37</v>
      </c>
      <c r="G36" s="6">
        <v>10</v>
      </c>
      <c r="H36" t="s">
        <v>38</v>
      </c>
      <c r="I36" t="s">
        <v>64</v>
      </c>
      <c r="J36" t="s">
        <v>24</v>
      </c>
      <c r="K36" t="s">
        <v>24</v>
      </c>
      <c r="L36" s="6">
        <v>2000</v>
      </c>
      <c r="M36" s="6">
        <v>2000</v>
      </c>
      <c r="N36" s="6">
        <v>0</v>
      </c>
      <c r="O36" s="6">
        <v>0</v>
      </c>
      <c r="P36" s="6">
        <v>2000</v>
      </c>
      <c r="Q36" s="6">
        <v>2000</v>
      </c>
      <c r="R36" s="6">
        <v>0</v>
      </c>
      <c r="S36" s="6">
        <v>1</v>
      </c>
      <c r="U36" s="4" t="s">
        <v>24</v>
      </c>
    </row>
    <row r="37" spans="1:21" x14ac:dyDescent="0.25">
      <c r="A37" t="s">
        <v>84</v>
      </c>
      <c r="B37" t="s">
        <v>70</v>
      </c>
      <c r="C37" s="5">
        <v>37622</v>
      </c>
      <c r="D37" s="5">
        <v>42794</v>
      </c>
      <c r="E37"/>
      <c r="F37" t="s">
        <v>37</v>
      </c>
      <c r="G37" s="6">
        <v>10</v>
      </c>
      <c r="H37" t="s">
        <v>38</v>
      </c>
      <c r="I37" t="s">
        <v>67</v>
      </c>
      <c r="J37" t="s">
        <v>24</v>
      </c>
      <c r="K37" t="s">
        <v>24</v>
      </c>
      <c r="L37" s="6">
        <v>2000</v>
      </c>
      <c r="M37" s="6">
        <v>2000</v>
      </c>
      <c r="N37" s="6">
        <v>0</v>
      </c>
      <c r="O37" s="6">
        <v>0</v>
      </c>
      <c r="P37" s="6">
        <v>2000</v>
      </c>
      <c r="Q37" s="6">
        <v>2000</v>
      </c>
      <c r="R37" s="6">
        <v>0</v>
      </c>
      <c r="S37" s="6">
        <v>1</v>
      </c>
      <c r="U37" s="4" t="s">
        <v>24</v>
      </c>
    </row>
    <row r="38" spans="1:21" x14ac:dyDescent="0.25">
      <c r="A38" t="s">
        <v>85</v>
      </c>
      <c r="B38" t="s">
        <v>86</v>
      </c>
      <c r="C38" s="5">
        <v>37987</v>
      </c>
      <c r="D38" s="5">
        <v>42794</v>
      </c>
      <c r="E38"/>
      <c r="F38" t="s">
        <v>37</v>
      </c>
      <c r="G38" s="6">
        <v>10</v>
      </c>
      <c r="H38" t="s">
        <v>38</v>
      </c>
      <c r="I38" t="s">
        <v>74</v>
      </c>
      <c r="J38" t="s">
        <v>24</v>
      </c>
      <c r="K38" t="s">
        <v>24</v>
      </c>
      <c r="L38" s="6">
        <v>2000</v>
      </c>
      <c r="M38" s="6">
        <v>2000</v>
      </c>
      <c r="N38" s="6">
        <v>0</v>
      </c>
      <c r="O38" s="6">
        <v>0</v>
      </c>
      <c r="P38" s="6">
        <v>2000</v>
      </c>
      <c r="Q38" s="6">
        <v>2000</v>
      </c>
      <c r="R38" s="6">
        <v>0</v>
      </c>
      <c r="S38" s="6">
        <v>1</v>
      </c>
      <c r="U38" s="4" t="s">
        <v>24</v>
      </c>
    </row>
    <row r="39" spans="1:21" ht="14.95" x14ac:dyDescent="0.25">
      <c r="A39" t="s">
        <v>87</v>
      </c>
      <c r="B39" t="s">
        <v>88</v>
      </c>
      <c r="C39" s="5">
        <v>42369</v>
      </c>
      <c r="D39" s="5">
        <v>43861</v>
      </c>
      <c r="E39"/>
      <c r="F39" t="s">
        <v>21</v>
      </c>
      <c r="G39" s="6">
        <v>1.77</v>
      </c>
      <c r="H39" t="s">
        <v>22</v>
      </c>
      <c r="I39" t="s">
        <v>33</v>
      </c>
      <c r="J39" t="s">
        <v>24</v>
      </c>
      <c r="K39" t="s">
        <v>24</v>
      </c>
      <c r="L39" s="6">
        <v>947.8</v>
      </c>
      <c r="M39" s="6">
        <v>45.83</v>
      </c>
      <c r="N39" s="6">
        <v>901.97</v>
      </c>
      <c r="O39" s="6">
        <v>15.24</v>
      </c>
      <c r="P39" s="6">
        <v>947.8</v>
      </c>
      <c r="Q39" s="6">
        <v>61.07</v>
      </c>
      <c r="R39" s="6">
        <v>886.73</v>
      </c>
      <c r="S39" s="6">
        <v>1</v>
      </c>
      <c r="U39" s="4" t="s">
        <v>24</v>
      </c>
    </row>
    <row r="40" spans="1:21" ht="14.95" x14ac:dyDescent="0.25">
      <c r="A40" t="s">
        <v>89</v>
      </c>
      <c r="B40" t="s">
        <v>88</v>
      </c>
      <c r="C40" s="5">
        <v>42369</v>
      </c>
      <c r="D40" s="5">
        <v>43861</v>
      </c>
      <c r="E40"/>
      <c r="F40" t="s">
        <v>21</v>
      </c>
      <c r="G40" s="6">
        <v>1.77</v>
      </c>
      <c r="H40" t="s">
        <v>22</v>
      </c>
      <c r="I40" t="s">
        <v>33</v>
      </c>
      <c r="J40" t="s">
        <v>24</v>
      </c>
      <c r="K40" t="s">
        <v>24</v>
      </c>
      <c r="L40" s="6">
        <v>947.8</v>
      </c>
      <c r="M40" s="6">
        <v>45.83</v>
      </c>
      <c r="N40" s="6">
        <v>901.97</v>
      </c>
      <c r="O40" s="6">
        <v>15.24</v>
      </c>
      <c r="P40" s="6">
        <v>947.8</v>
      </c>
      <c r="Q40" s="6">
        <v>61.07</v>
      </c>
      <c r="R40" s="6">
        <v>886.73</v>
      </c>
      <c r="S40" s="6">
        <v>1</v>
      </c>
      <c r="U40" s="4" t="s">
        <v>24</v>
      </c>
    </row>
    <row r="41" spans="1:21" ht="14.95" x14ac:dyDescent="0.25">
      <c r="A41" t="s">
        <v>90</v>
      </c>
      <c r="B41" t="s">
        <v>91</v>
      </c>
      <c r="C41" s="5">
        <v>42369</v>
      </c>
      <c r="D41" s="5">
        <v>43861</v>
      </c>
      <c r="E41"/>
      <c r="F41" t="s">
        <v>21</v>
      </c>
      <c r="G41" s="6">
        <v>1.77</v>
      </c>
      <c r="H41" t="s">
        <v>22</v>
      </c>
      <c r="I41" t="s">
        <v>23</v>
      </c>
      <c r="J41" t="s">
        <v>24</v>
      </c>
      <c r="K41" t="s">
        <v>24</v>
      </c>
      <c r="L41" s="6">
        <v>884.78</v>
      </c>
      <c r="M41" s="6">
        <v>42.79</v>
      </c>
      <c r="N41" s="6">
        <v>841.99</v>
      </c>
      <c r="O41" s="6">
        <v>14.28</v>
      </c>
      <c r="P41" s="6">
        <v>884.78</v>
      </c>
      <c r="Q41" s="6">
        <v>57.07</v>
      </c>
      <c r="R41" s="6">
        <v>827.71</v>
      </c>
      <c r="S41" s="6">
        <v>1</v>
      </c>
      <c r="U41" s="4" t="s">
        <v>24</v>
      </c>
    </row>
    <row r="42" spans="1:21" ht="14.95" x14ac:dyDescent="0.25">
      <c r="A42" t="s">
        <v>92</v>
      </c>
      <c r="B42" t="s">
        <v>91</v>
      </c>
      <c r="C42" s="5">
        <v>42369</v>
      </c>
      <c r="D42" s="5">
        <v>43861</v>
      </c>
      <c r="E42"/>
      <c r="F42" t="s">
        <v>21</v>
      </c>
      <c r="G42" s="6">
        <v>1.77</v>
      </c>
      <c r="H42" t="s">
        <v>22</v>
      </c>
      <c r="I42" t="s">
        <v>23</v>
      </c>
      <c r="J42" t="s">
        <v>24</v>
      </c>
      <c r="K42" t="s">
        <v>24</v>
      </c>
      <c r="L42" s="6">
        <v>884.78</v>
      </c>
      <c r="M42" s="6">
        <v>42.79</v>
      </c>
      <c r="N42" s="6">
        <v>841.99</v>
      </c>
      <c r="O42" s="6">
        <v>14.28</v>
      </c>
      <c r="P42" s="6">
        <v>884.78</v>
      </c>
      <c r="Q42" s="6">
        <v>57.07</v>
      </c>
      <c r="R42" s="6">
        <v>827.71</v>
      </c>
      <c r="S42" s="6">
        <v>1</v>
      </c>
      <c r="U42" s="4" t="s">
        <v>24</v>
      </c>
    </row>
    <row r="43" spans="1:21" ht="14.95" x14ac:dyDescent="0.25">
      <c r="A43" t="s">
        <v>93</v>
      </c>
      <c r="B43" t="s">
        <v>91</v>
      </c>
      <c r="C43" s="5">
        <v>42369</v>
      </c>
      <c r="D43" s="5">
        <v>43861</v>
      </c>
      <c r="E43"/>
      <c r="F43" t="s">
        <v>21</v>
      </c>
      <c r="G43" s="6">
        <v>1.77</v>
      </c>
      <c r="H43" t="s">
        <v>22</v>
      </c>
      <c r="I43" t="s">
        <v>23</v>
      </c>
      <c r="J43" t="s">
        <v>24</v>
      </c>
      <c r="K43" t="s">
        <v>24</v>
      </c>
      <c r="L43" s="6">
        <v>884.78</v>
      </c>
      <c r="M43" s="6">
        <v>42.79</v>
      </c>
      <c r="N43" s="6">
        <v>841.99</v>
      </c>
      <c r="O43" s="6">
        <v>14.28</v>
      </c>
      <c r="P43" s="6">
        <v>884.78</v>
      </c>
      <c r="Q43" s="6">
        <v>57.07</v>
      </c>
      <c r="R43" s="6">
        <v>827.71</v>
      </c>
      <c r="S43" s="6">
        <v>1</v>
      </c>
      <c r="U43" s="4" t="s">
        <v>24</v>
      </c>
    </row>
    <row r="44" spans="1:21" ht="14.95" x14ac:dyDescent="0.25">
      <c r="A44" t="s">
        <v>94</v>
      </c>
      <c r="B44" t="s">
        <v>91</v>
      </c>
      <c r="C44" s="5">
        <v>42369</v>
      </c>
      <c r="D44" s="5">
        <v>43861</v>
      </c>
      <c r="E44"/>
      <c r="F44" t="s">
        <v>21</v>
      </c>
      <c r="G44" s="6">
        <v>1.77</v>
      </c>
      <c r="H44" t="s">
        <v>22</v>
      </c>
      <c r="I44" t="s">
        <v>23</v>
      </c>
      <c r="J44" t="s">
        <v>24</v>
      </c>
      <c r="K44" t="s">
        <v>24</v>
      </c>
      <c r="L44" s="6">
        <v>884.78</v>
      </c>
      <c r="M44" s="6">
        <v>42.79</v>
      </c>
      <c r="N44" s="6">
        <v>841.99</v>
      </c>
      <c r="O44" s="6">
        <v>14.28</v>
      </c>
      <c r="P44" s="6">
        <v>884.78</v>
      </c>
      <c r="Q44" s="6">
        <v>57.07</v>
      </c>
      <c r="R44" s="6">
        <v>827.71</v>
      </c>
      <c r="S44" s="6">
        <v>1</v>
      </c>
      <c r="U44" s="4" t="s">
        <v>24</v>
      </c>
    </row>
    <row r="45" spans="1:21" ht="14.95" x14ac:dyDescent="0.25">
      <c r="A45" t="s">
        <v>95</v>
      </c>
      <c r="B45" t="s">
        <v>91</v>
      </c>
      <c r="C45" s="5">
        <v>42369</v>
      </c>
      <c r="D45" s="5">
        <v>43861</v>
      </c>
      <c r="E45"/>
      <c r="F45" t="s">
        <v>21</v>
      </c>
      <c r="G45" s="6">
        <v>1.77</v>
      </c>
      <c r="H45" t="s">
        <v>22</v>
      </c>
      <c r="I45" t="s">
        <v>23</v>
      </c>
      <c r="J45" t="s">
        <v>24</v>
      </c>
      <c r="K45" t="s">
        <v>24</v>
      </c>
      <c r="L45" s="6">
        <v>884.78</v>
      </c>
      <c r="M45" s="6">
        <v>42.79</v>
      </c>
      <c r="N45" s="6">
        <v>841.99</v>
      </c>
      <c r="O45" s="6">
        <v>14.28</v>
      </c>
      <c r="P45" s="6">
        <v>884.78</v>
      </c>
      <c r="Q45" s="6">
        <v>57.07</v>
      </c>
      <c r="R45" s="6">
        <v>827.71</v>
      </c>
      <c r="S45" s="6">
        <v>1</v>
      </c>
      <c r="U45" s="4" t="s">
        <v>24</v>
      </c>
    </row>
    <row r="46" spans="1:21" ht="14.95" x14ac:dyDescent="0.25">
      <c r="A46" t="s">
        <v>96</v>
      </c>
      <c r="B46" t="s">
        <v>91</v>
      </c>
      <c r="C46" s="5">
        <v>42369</v>
      </c>
      <c r="D46" s="5">
        <v>43861</v>
      </c>
      <c r="E46"/>
      <c r="F46" t="s">
        <v>21</v>
      </c>
      <c r="G46" s="6">
        <v>1.77</v>
      </c>
      <c r="H46" t="s">
        <v>22</v>
      </c>
      <c r="I46" t="s">
        <v>25</v>
      </c>
      <c r="J46" t="s">
        <v>24</v>
      </c>
      <c r="K46" t="s">
        <v>24</v>
      </c>
      <c r="L46" s="6">
        <v>1284.42</v>
      </c>
      <c r="M46" s="6">
        <v>62.11</v>
      </c>
      <c r="N46" s="6">
        <v>1222.31</v>
      </c>
      <c r="O46" s="6">
        <v>20.64</v>
      </c>
      <c r="P46" s="6">
        <v>1284.42</v>
      </c>
      <c r="Q46" s="6">
        <v>82.75</v>
      </c>
      <c r="R46" s="6">
        <v>1201.67</v>
      </c>
      <c r="S46" s="6">
        <v>1</v>
      </c>
      <c r="U46" s="4" t="s">
        <v>24</v>
      </c>
    </row>
    <row r="47" spans="1:21" ht="14.95" x14ac:dyDescent="0.25">
      <c r="A47" t="s">
        <v>97</v>
      </c>
      <c r="B47" t="s">
        <v>91</v>
      </c>
      <c r="C47" s="5">
        <v>42369</v>
      </c>
      <c r="D47" s="5">
        <v>43861</v>
      </c>
      <c r="E47"/>
      <c r="F47" t="s">
        <v>21</v>
      </c>
      <c r="G47" s="6">
        <v>1.77</v>
      </c>
      <c r="H47" t="s">
        <v>22</v>
      </c>
      <c r="I47" t="s">
        <v>25</v>
      </c>
      <c r="J47" t="s">
        <v>24</v>
      </c>
      <c r="K47" t="s">
        <v>24</v>
      </c>
      <c r="L47" s="6">
        <v>1284.42</v>
      </c>
      <c r="M47" s="6">
        <v>62.11</v>
      </c>
      <c r="N47" s="6">
        <v>1222.31</v>
      </c>
      <c r="O47" s="6">
        <v>20.64</v>
      </c>
      <c r="P47" s="6">
        <v>1284.42</v>
      </c>
      <c r="Q47" s="6">
        <v>82.75</v>
      </c>
      <c r="R47" s="6">
        <v>1201.67</v>
      </c>
      <c r="S47" s="6">
        <v>1</v>
      </c>
      <c r="U47" s="4" t="s">
        <v>24</v>
      </c>
    </row>
    <row r="48" spans="1:21" ht="14.95" x14ac:dyDescent="0.25">
      <c r="A48" t="s">
        <v>98</v>
      </c>
      <c r="B48" t="s">
        <v>91</v>
      </c>
      <c r="C48" s="5">
        <v>42369</v>
      </c>
      <c r="D48" s="5">
        <v>43861</v>
      </c>
      <c r="E48"/>
      <c r="F48" t="s">
        <v>21</v>
      </c>
      <c r="G48" s="6">
        <v>1.77</v>
      </c>
      <c r="H48" t="s">
        <v>22</v>
      </c>
      <c r="I48" t="s">
        <v>25</v>
      </c>
      <c r="J48" t="s">
        <v>24</v>
      </c>
      <c r="K48" t="s">
        <v>24</v>
      </c>
      <c r="L48" s="6">
        <v>1284.42</v>
      </c>
      <c r="M48" s="6">
        <v>62.11</v>
      </c>
      <c r="N48" s="6">
        <v>1222.31</v>
      </c>
      <c r="O48" s="6">
        <v>20.64</v>
      </c>
      <c r="P48" s="6">
        <v>1284.42</v>
      </c>
      <c r="Q48" s="6">
        <v>82.75</v>
      </c>
      <c r="R48" s="6">
        <v>1201.67</v>
      </c>
      <c r="S48" s="6">
        <v>1</v>
      </c>
      <c r="U48" s="4" t="s">
        <v>24</v>
      </c>
    </row>
    <row r="49" spans="1:21" ht="14.95" x14ac:dyDescent="0.25">
      <c r="A49" t="s">
        <v>99</v>
      </c>
      <c r="B49" t="s">
        <v>91</v>
      </c>
      <c r="C49" s="5">
        <v>42369</v>
      </c>
      <c r="D49" s="5">
        <v>43861</v>
      </c>
      <c r="E49"/>
      <c r="F49" t="s">
        <v>21</v>
      </c>
      <c r="G49" s="6">
        <v>1.77</v>
      </c>
      <c r="H49" t="s">
        <v>22</v>
      </c>
      <c r="I49" t="s">
        <v>25</v>
      </c>
      <c r="J49" t="s">
        <v>24</v>
      </c>
      <c r="K49" t="s">
        <v>24</v>
      </c>
      <c r="L49" s="6">
        <v>1284.42</v>
      </c>
      <c r="M49" s="6">
        <v>62.11</v>
      </c>
      <c r="N49" s="6">
        <v>1222.31</v>
      </c>
      <c r="O49" s="6">
        <v>20.64</v>
      </c>
      <c r="P49" s="6">
        <v>1284.42</v>
      </c>
      <c r="Q49" s="6">
        <v>82.75</v>
      </c>
      <c r="R49" s="6">
        <v>1201.67</v>
      </c>
      <c r="S49" s="6">
        <v>1</v>
      </c>
      <c r="U49" s="4" t="s">
        <v>24</v>
      </c>
    </row>
    <row r="50" spans="1:21" ht="14.95" x14ac:dyDescent="0.25">
      <c r="A50" t="s">
        <v>100</v>
      </c>
      <c r="B50" t="s">
        <v>91</v>
      </c>
      <c r="C50" s="5">
        <v>42369</v>
      </c>
      <c r="D50" s="5">
        <v>43861</v>
      </c>
      <c r="E50"/>
      <c r="F50" t="s">
        <v>21</v>
      </c>
      <c r="G50" s="6">
        <v>1.77</v>
      </c>
      <c r="H50" t="s">
        <v>22</v>
      </c>
      <c r="I50" t="s">
        <v>25</v>
      </c>
      <c r="J50" t="s">
        <v>24</v>
      </c>
      <c r="K50" t="s">
        <v>24</v>
      </c>
      <c r="L50" s="6">
        <v>1284.42</v>
      </c>
      <c r="M50" s="6">
        <v>62.11</v>
      </c>
      <c r="N50" s="6">
        <v>1222.31</v>
      </c>
      <c r="O50" s="6">
        <v>20.64</v>
      </c>
      <c r="P50" s="6">
        <v>1284.42</v>
      </c>
      <c r="Q50" s="6">
        <v>82.75</v>
      </c>
      <c r="R50" s="6">
        <v>1201.67</v>
      </c>
      <c r="S50" s="6">
        <v>1</v>
      </c>
      <c r="U50" s="4" t="s">
        <v>24</v>
      </c>
    </row>
    <row r="51" spans="1:21" ht="14.95" x14ac:dyDescent="0.25">
      <c r="A51" t="s">
        <v>101</v>
      </c>
      <c r="B51" t="s">
        <v>91</v>
      </c>
      <c r="C51" s="5">
        <v>42369</v>
      </c>
      <c r="D51" s="5">
        <v>43861</v>
      </c>
      <c r="E51"/>
      <c r="F51" t="s">
        <v>21</v>
      </c>
      <c r="G51" s="6">
        <v>1.77</v>
      </c>
      <c r="H51" t="s">
        <v>22</v>
      </c>
      <c r="I51" t="s">
        <v>25</v>
      </c>
      <c r="J51" t="s">
        <v>24</v>
      </c>
      <c r="K51" t="s">
        <v>24</v>
      </c>
      <c r="L51" s="6">
        <v>1284.42</v>
      </c>
      <c r="M51" s="6">
        <v>62.11</v>
      </c>
      <c r="N51" s="6">
        <v>1222.31</v>
      </c>
      <c r="O51" s="6">
        <v>20.64</v>
      </c>
      <c r="P51" s="6">
        <v>1284.42</v>
      </c>
      <c r="Q51" s="6">
        <v>82.75</v>
      </c>
      <c r="R51" s="6">
        <v>1201.67</v>
      </c>
      <c r="S51" s="6">
        <v>1</v>
      </c>
      <c r="U51" s="4" t="s">
        <v>24</v>
      </c>
    </row>
    <row r="52" spans="1:21" ht="14.95" x14ac:dyDescent="0.25">
      <c r="A52" t="s">
        <v>102</v>
      </c>
      <c r="B52" t="s">
        <v>91</v>
      </c>
      <c r="C52" s="5">
        <v>42369</v>
      </c>
      <c r="D52" s="5">
        <v>43861</v>
      </c>
      <c r="E52"/>
      <c r="F52" t="s">
        <v>21</v>
      </c>
      <c r="G52" s="6">
        <v>1.77</v>
      </c>
      <c r="H52" t="s">
        <v>22</v>
      </c>
      <c r="I52" t="s">
        <v>25</v>
      </c>
      <c r="J52" t="s">
        <v>24</v>
      </c>
      <c r="K52" t="s">
        <v>24</v>
      </c>
      <c r="L52" s="6">
        <v>1284.42</v>
      </c>
      <c r="M52" s="6">
        <v>62.11</v>
      </c>
      <c r="N52" s="6">
        <v>1222.31</v>
      </c>
      <c r="O52" s="6">
        <v>20.64</v>
      </c>
      <c r="P52" s="6">
        <v>1284.42</v>
      </c>
      <c r="Q52" s="6">
        <v>82.75</v>
      </c>
      <c r="R52" s="6">
        <v>1201.67</v>
      </c>
      <c r="S52" s="6">
        <v>1</v>
      </c>
      <c r="U52" s="4" t="s">
        <v>24</v>
      </c>
    </row>
    <row r="53" spans="1:21" ht="14.95" x14ac:dyDescent="0.25">
      <c r="A53" t="s">
        <v>103</v>
      </c>
      <c r="B53" t="s">
        <v>91</v>
      </c>
      <c r="C53" s="5">
        <v>42369</v>
      </c>
      <c r="D53" s="5">
        <v>43861</v>
      </c>
      <c r="E53"/>
      <c r="F53" t="s">
        <v>21</v>
      </c>
      <c r="G53" s="6">
        <v>1.77</v>
      </c>
      <c r="H53" t="s">
        <v>22</v>
      </c>
      <c r="I53" t="s">
        <v>25</v>
      </c>
      <c r="J53" t="s">
        <v>24</v>
      </c>
      <c r="K53" t="s">
        <v>24</v>
      </c>
      <c r="L53" s="6">
        <v>1284.42</v>
      </c>
      <c r="M53" s="6">
        <v>62.11</v>
      </c>
      <c r="N53" s="6">
        <v>1222.31</v>
      </c>
      <c r="O53" s="6">
        <v>20.64</v>
      </c>
      <c r="P53" s="6">
        <v>1284.42</v>
      </c>
      <c r="Q53" s="6">
        <v>82.75</v>
      </c>
      <c r="R53" s="6">
        <v>1201.67</v>
      </c>
      <c r="S53" s="6">
        <v>1</v>
      </c>
      <c r="U53" s="4" t="s">
        <v>24</v>
      </c>
    </row>
    <row r="54" spans="1:21" ht="14.95" x14ac:dyDescent="0.25">
      <c r="A54" t="s">
        <v>104</v>
      </c>
      <c r="B54" t="s">
        <v>91</v>
      </c>
      <c r="C54" s="5">
        <v>42369</v>
      </c>
      <c r="D54" s="5">
        <v>43861</v>
      </c>
      <c r="E54"/>
      <c r="F54" t="s">
        <v>21</v>
      </c>
      <c r="G54" s="6">
        <v>1.77</v>
      </c>
      <c r="H54" t="s">
        <v>22</v>
      </c>
      <c r="I54" t="s">
        <v>25</v>
      </c>
      <c r="J54" t="s">
        <v>24</v>
      </c>
      <c r="K54" t="s">
        <v>24</v>
      </c>
      <c r="L54" s="6">
        <v>1284.42</v>
      </c>
      <c r="M54" s="6">
        <v>62.11</v>
      </c>
      <c r="N54" s="6">
        <v>1222.31</v>
      </c>
      <c r="O54" s="6">
        <v>20.64</v>
      </c>
      <c r="P54" s="6">
        <v>1284.42</v>
      </c>
      <c r="Q54" s="6">
        <v>82.75</v>
      </c>
      <c r="R54" s="6">
        <v>1201.67</v>
      </c>
      <c r="S54" s="6">
        <v>1</v>
      </c>
      <c r="U54" s="4" t="s">
        <v>24</v>
      </c>
    </row>
    <row r="55" spans="1:21" ht="14.95" x14ac:dyDescent="0.25">
      <c r="A55" t="s">
        <v>105</v>
      </c>
      <c r="B55" t="s">
        <v>91</v>
      </c>
      <c r="C55" s="5">
        <v>42369</v>
      </c>
      <c r="D55" s="5">
        <v>43861</v>
      </c>
      <c r="E55"/>
      <c r="F55" t="s">
        <v>21</v>
      </c>
      <c r="G55" s="6">
        <v>1.77</v>
      </c>
      <c r="H55" t="s">
        <v>22</v>
      </c>
      <c r="I55" t="s">
        <v>25</v>
      </c>
      <c r="J55" t="s">
        <v>24</v>
      </c>
      <c r="K55" t="s">
        <v>24</v>
      </c>
      <c r="L55" s="6">
        <v>1284.42</v>
      </c>
      <c r="M55" s="6">
        <v>62.11</v>
      </c>
      <c r="N55" s="6">
        <v>1222.31</v>
      </c>
      <c r="O55" s="6">
        <v>20.64</v>
      </c>
      <c r="P55" s="6">
        <v>1284.42</v>
      </c>
      <c r="Q55" s="6">
        <v>82.75</v>
      </c>
      <c r="R55" s="6">
        <v>1201.67</v>
      </c>
      <c r="S55" s="6">
        <v>1</v>
      </c>
      <c r="U55" s="4" t="s">
        <v>24</v>
      </c>
    </row>
    <row r="56" spans="1:21" ht="14.95" x14ac:dyDescent="0.25">
      <c r="A56" t="s">
        <v>106</v>
      </c>
      <c r="B56" t="s">
        <v>91</v>
      </c>
      <c r="C56" s="5">
        <v>42369</v>
      </c>
      <c r="D56" s="5">
        <v>43861</v>
      </c>
      <c r="E56"/>
      <c r="F56" t="s">
        <v>21</v>
      </c>
      <c r="G56" s="6">
        <v>1.77</v>
      </c>
      <c r="H56" t="s">
        <v>22</v>
      </c>
      <c r="I56" t="s">
        <v>32</v>
      </c>
      <c r="J56" t="s">
        <v>24</v>
      </c>
      <c r="K56" t="s">
        <v>24</v>
      </c>
      <c r="L56" s="6">
        <v>1358.8</v>
      </c>
      <c r="M56" s="6">
        <v>65.709999999999994</v>
      </c>
      <c r="N56" s="6">
        <v>1293.0899999999999</v>
      </c>
      <c r="O56" s="6">
        <v>21.84</v>
      </c>
      <c r="P56" s="6">
        <v>1358.8</v>
      </c>
      <c r="Q56" s="6">
        <v>87.55</v>
      </c>
      <c r="R56" s="6">
        <v>1271.25</v>
      </c>
      <c r="S56" s="6">
        <v>1</v>
      </c>
      <c r="U56" s="4" t="s">
        <v>24</v>
      </c>
    </row>
    <row r="57" spans="1:21" ht="14.95" x14ac:dyDescent="0.25">
      <c r="A57" t="s">
        <v>107</v>
      </c>
      <c r="B57" t="s">
        <v>91</v>
      </c>
      <c r="C57" s="5">
        <v>42369</v>
      </c>
      <c r="D57" s="5">
        <v>43861</v>
      </c>
      <c r="E57"/>
      <c r="F57" t="s">
        <v>21</v>
      </c>
      <c r="G57" s="6">
        <v>1.77</v>
      </c>
      <c r="H57" t="s">
        <v>22</v>
      </c>
      <c r="I57" t="s">
        <v>32</v>
      </c>
      <c r="J57" t="s">
        <v>24</v>
      </c>
      <c r="K57" t="s">
        <v>24</v>
      </c>
      <c r="L57" s="6">
        <v>1358.8</v>
      </c>
      <c r="M57" s="6">
        <v>65.709999999999994</v>
      </c>
      <c r="N57" s="6">
        <v>1293.0899999999999</v>
      </c>
      <c r="O57" s="6">
        <v>21.84</v>
      </c>
      <c r="P57" s="6">
        <v>1358.8</v>
      </c>
      <c r="Q57" s="6">
        <v>87.55</v>
      </c>
      <c r="R57" s="6">
        <v>1271.25</v>
      </c>
      <c r="S57" s="6">
        <v>1</v>
      </c>
      <c r="U57" s="4" t="s">
        <v>24</v>
      </c>
    </row>
    <row r="58" spans="1:21" ht="14.95" x14ac:dyDescent="0.25">
      <c r="A58" t="s">
        <v>108</v>
      </c>
      <c r="B58" t="s">
        <v>91</v>
      </c>
      <c r="C58" s="5">
        <v>42369</v>
      </c>
      <c r="D58" s="5">
        <v>43861</v>
      </c>
      <c r="E58"/>
      <c r="F58" t="s">
        <v>21</v>
      </c>
      <c r="G58" s="6">
        <v>1.77</v>
      </c>
      <c r="H58" t="s">
        <v>22</v>
      </c>
      <c r="I58" t="s">
        <v>32</v>
      </c>
      <c r="J58" t="s">
        <v>24</v>
      </c>
      <c r="K58" t="s">
        <v>24</v>
      </c>
      <c r="L58" s="6">
        <v>1358.8</v>
      </c>
      <c r="M58" s="6">
        <v>65.709999999999994</v>
      </c>
      <c r="N58" s="6">
        <v>1293.0899999999999</v>
      </c>
      <c r="O58" s="6">
        <v>21.84</v>
      </c>
      <c r="P58" s="6">
        <v>1358.8</v>
      </c>
      <c r="Q58" s="6">
        <v>87.55</v>
      </c>
      <c r="R58" s="6">
        <v>1271.25</v>
      </c>
      <c r="S58" s="6">
        <v>1</v>
      </c>
      <c r="U58" s="4" t="s">
        <v>24</v>
      </c>
    </row>
    <row r="59" spans="1:21" ht="14.95" x14ac:dyDescent="0.25">
      <c r="A59" t="s">
        <v>109</v>
      </c>
      <c r="B59" t="s">
        <v>91</v>
      </c>
      <c r="C59" s="5">
        <v>42369</v>
      </c>
      <c r="D59" s="5">
        <v>43861</v>
      </c>
      <c r="E59"/>
      <c r="F59" t="s">
        <v>21</v>
      </c>
      <c r="G59" s="6">
        <v>1.77</v>
      </c>
      <c r="H59" t="s">
        <v>22</v>
      </c>
      <c r="I59" t="s">
        <v>32</v>
      </c>
      <c r="J59" t="s">
        <v>24</v>
      </c>
      <c r="K59" t="s">
        <v>24</v>
      </c>
      <c r="L59" s="6">
        <v>1358.8</v>
      </c>
      <c r="M59" s="6">
        <v>65.709999999999994</v>
      </c>
      <c r="N59" s="6">
        <v>1293.0899999999999</v>
      </c>
      <c r="O59" s="6">
        <v>21.84</v>
      </c>
      <c r="P59" s="6">
        <v>1358.8</v>
      </c>
      <c r="Q59" s="6">
        <v>87.55</v>
      </c>
      <c r="R59" s="6">
        <v>1271.25</v>
      </c>
      <c r="S59" s="6">
        <v>1</v>
      </c>
      <c r="U59" s="4" t="s">
        <v>24</v>
      </c>
    </row>
    <row r="60" spans="1:21" ht="14.95" x14ac:dyDescent="0.25">
      <c r="A60" t="s">
        <v>110</v>
      </c>
      <c r="B60" t="s">
        <v>91</v>
      </c>
      <c r="C60" s="5">
        <v>42369</v>
      </c>
      <c r="D60" s="5">
        <v>43861</v>
      </c>
      <c r="E60"/>
      <c r="F60" t="s">
        <v>21</v>
      </c>
      <c r="G60" s="6">
        <v>1.77</v>
      </c>
      <c r="H60" t="s">
        <v>22</v>
      </c>
      <c r="I60" t="s">
        <v>32</v>
      </c>
      <c r="J60" t="s">
        <v>24</v>
      </c>
      <c r="K60" t="s">
        <v>24</v>
      </c>
      <c r="L60" s="6">
        <v>1358.8</v>
      </c>
      <c r="M60" s="6">
        <v>65.709999999999994</v>
      </c>
      <c r="N60" s="6">
        <v>1293.0899999999999</v>
      </c>
      <c r="O60" s="6">
        <v>21.84</v>
      </c>
      <c r="P60" s="6">
        <v>1358.8</v>
      </c>
      <c r="Q60" s="6">
        <v>87.55</v>
      </c>
      <c r="R60" s="6">
        <v>1271.25</v>
      </c>
      <c r="S60" s="6">
        <v>1</v>
      </c>
      <c r="U60" s="4" t="s">
        <v>24</v>
      </c>
    </row>
    <row r="61" spans="1:21" ht="14.95" x14ac:dyDescent="0.25">
      <c r="A61" t="s">
        <v>111</v>
      </c>
      <c r="B61" t="s">
        <v>91</v>
      </c>
      <c r="C61" s="5">
        <v>42369</v>
      </c>
      <c r="D61" s="5">
        <v>43861</v>
      </c>
      <c r="E61"/>
      <c r="F61" t="s">
        <v>21</v>
      </c>
      <c r="G61" s="6">
        <v>1.77</v>
      </c>
      <c r="H61" t="s">
        <v>22</v>
      </c>
      <c r="I61" t="s">
        <v>32</v>
      </c>
      <c r="J61" t="s">
        <v>24</v>
      </c>
      <c r="K61" t="s">
        <v>24</v>
      </c>
      <c r="L61" s="6">
        <v>1358.8</v>
      </c>
      <c r="M61" s="6">
        <v>65.709999999999994</v>
      </c>
      <c r="N61" s="6">
        <v>1293.0899999999999</v>
      </c>
      <c r="O61" s="6">
        <v>21.84</v>
      </c>
      <c r="P61" s="6">
        <v>1358.8</v>
      </c>
      <c r="Q61" s="6">
        <v>87.55</v>
      </c>
      <c r="R61" s="6">
        <v>1271.25</v>
      </c>
      <c r="S61" s="6">
        <v>1</v>
      </c>
      <c r="U61" s="4" t="s">
        <v>24</v>
      </c>
    </row>
    <row r="62" spans="1:21" ht="14.95" x14ac:dyDescent="0.25">
      <c r="A62" t="s">
        <v>112</v>
      </c>
      <c r="B62" t="s">
        <v>91</v>
      </c>
      <c r="C62" s="5">
        <v>42369</v>
      </c>
      <c r="D62" s="5">
        <v>43861</v>
      </c>
      <c r="E62"/>
      <c r="F62" t="s">
        <v>21</v>
      </c>
      <c r="G62" s="6">
        <v>1.77</v>
      </c>
      <c r="H62" t="s">
        <v>22</v>
      </c>
      <c r="I62" t="s">
        <v>32</v>
      </c>
      <c r="J62" t="s">
        <v>24</v>
      </c>
      <c r="K62" t="s">
        <v>24</v>
      </c>
      <c r="L62" s="6">
        <v>1358.8</v>
      </c>
      <c r="M62" s="6">
        <v>65.709999999999994</v>
      </c>
      <c r="N62" s="6">
        <v>1293.0899999999999</v>
      </c>
      <c r="O62" s="6">
        <v>21.84</v>
      </c>
      <c r="P62" s="6">
        <v>1358.8</v>
      </c>
      <c r="Q62" s="6">
        <v>87.55</v>
      </c>
      <c r="R62" s="6">
        <v>1271.25</v>
      </c>
      <c r="S62" s="6">
        <v>1</v>
      </c>
      <c r="U62" s="4" t="s">
        <v>24</v>
      </c>
    </row>
    <row r="63" spans="1:21" ht="14.95" x14ac:dyDescent="0.25">
      <c r="A63" t="s">
        <v>113</v>
      </c>
      <c r="B63" t="s">
        <v>91</v>
      </c>
      <c r="C63" s="5">
        <v>42369</v>
      </c>
      <c r="D63" s="5">
        <v>43861</v>
      </c>
      <c r="E63"/>
      <c r="F63" t="s">
        <v>21</v>
      </c>
      <c r="G63" s="6">
        <v>1.77</v>
      </c>
      <c r="H63" t="s">
        <v>22</v>
      </c>
      <c r="I63" t="s">
        <v>32</v>
      </c>
      <c r="J63" t="s">
        <v>24</v>
      </c>
      <c r="K63" t="s">
        <v>24</v>
      </c>
      <c r="L63" s="6">
        <v>1358.8</v>
      </c>
      <c r="M63" s="6">
        <v>65.709999999999994</v>
      </c>
      <c r="N63" s="6">
        <v>1293.0899999999999</v>
      </c>
      <c r="O63" s="6">
        <v>21.84</v>
      </c>
      <c r="P63" s="6">
        <v>1358.8</v>
      </c>
      <c r="Q63" s="6">
        <v>87.55</v>
      </c>
      <c r="R63" s="6">
        <v>1271.25</v>
      </c>
      <c r="S63" s="6">
        <v>1</v>
      </c>
      <c r="U63" s="4" t="s">
        <v>24</v>
      </c>
    </row>
    <row r="64" spans="1:21" ht="14.95" x14ac:dyDescent="0.25">
      <c r="A64" t="s">
        <v>114</v>
      </c>
      <c r="B64" t="s">
        <v>91</v>
      </c>
      <c r="C64" s="5">
        <v>42369</v>
      </c>
      <c r="D64" s="5">
        <v>43861</v>
      </c>
      <c r="E64"/>
      <c r="F64" t="s">
        <v>21</v>
      </c>
      <c r="G64" s="6">
        <v>1.77</v>
      </c>
      <c r="H64" t="s">
        <v>22</v>
      </c>
      <c r="I64" t="s">
        <v>33</v>
      </c>
      <c r="J64" t="s">
        <v>24</v>
      </c>
      <c r="K64" t="s">
        <v>24</v>
      </c>
      <c r="L64" s="6">
        <v>1075.24</v>
      </c>
      <c r="M64" s="6">
        <v>52</v>
      </c>
      <c r="N64" s="6">
        <v>1023.24</v>
      </c>
      <c r="O64" s="6">
        <v>17.28</v>
      </c>
      <c r="P64" s="6">
        <v>1075.24</v>
      </c>
      <c r="Q64" s="6">
        <v>69.28</v>
      </c>
      <c r="R64" s="6">
        <v>1005.96</v>
      </c>
      <c r="S64" s="6">
        <v>1</v>
      </c>
      <c r="U64" s="4" t="s">
        <v>24</v>
      </c>
    </row>
    <row r="65" spans="1:21" ht="14.95" x14ac:dyDescent="0.25">
      <c r="A65" t="s">
        <v>115</v>
      </c>
      <c r="B65" t="s">
        <v>91</v>
      </c>
      <c r="C65" s="5">
        <v>42369</v>
      </c>
      <c r="D65" s="5">
        <v>43861</v>
      </c>
      <c r="E65"/>
      <c r="F65" t="s">
        <v>21</v>
      </c>
      <c r="G65" s="6">
        <v>1.77</v>
      </c>
      <c r="H65" t="s">
        <v>22</v>
      </c>
      <c r="I65" t="s">
        <v>33</v>
      </c>
      <c r="J65" t="s">
        <v>24</v>
      </c>
      <c r="K65" t="s">
        <v>24</v>
      </c>
      <c r="L65" s="6">
        <v>1075.24</v>
      </c>
      <c r="M65" s="6">
        <v>52</v>
      </c>
      <c r="N65" s="6">
        <v>1023.24</v>
      </c>
      <c r="O65" s="6">
        <v>17.28</v>
      </c>
      <c r="P65" s="6">
        <v>1075.24</v>
      </c>
      <c r="Q65" s="6">
        <v>69.28</v>
      </c>
      <c r="R65" s="6">
        <v>1005.96</v>
      </c>
      <c r="S65" s="6">
        <v>1</v>
      </c>
      <c r="U65" s="4" t="s">
        <v>24</v>
      </c>
    </row>
    <row r="66" spans="1:21" ht="14.95" x14ac:dyDescent="0.25">
      <c r="A66" t="s">
        <v>116</v>
      </c>
      <c r="B66" t="s">
        <v>91</v>
      </c>
      <c r="C66" s="5">
        <v>42369</v>
      </c>
      <c r="D66" s="5">
        <v>43861</v>
      </c>
      <c r="E66"/>
      <c r="F66" t="s">
        <v>21</v>
      </c>
      <c r="G66" s="6">
        <v>1.77</v>
      </c>
      <c r="H66" t="s">
        <v>22</v>
      </c>
      <c r="I66" t="s">
        <v>33</v>
      </c>
      <c r="J66" t="s">
        <v>24</v>
      </c>
      <c r="K66" t="s">
        <v>24</v>
      </c>
      <c r="L66" s="6">
        <v>1075.24</v>
      </c>
      <c r="M66" s="6">
        <v>52</v>
      </c>
      <c r="N66" s="6">
        <v>1023.24</v>
      </c>
      <c r="O66" s="6">
        <v>17.28</v>
      </c>
      <c r="P66" s="6">
        <v>1075.24</v>
      </c>
      <c r="Q66" s="6">
        <v>69.28</v>
      </c>
      <c r="R66" s="6">
        <v>1005.96</v>
      </c>
      <c r="S66" s="6">
        <v>1</v>
      </c>
      <c r="U66" s="4" t="s">
        <v>24</v>
      </c>
    </row>
    <row r="67" spans="1:21" ht="14.95" x14ac:dyDescent="0.25">
      <c r="A67" t="s">
        <v>117</v>
      </c>
      <c r="B67" t="s">
        <v>91</v>
      </c>
      <c r="C67" s="5">
        <v>42369</v>
      </c>
      <c r="D67" s="5">
        <v>43861</v>
      </c>
      <c r="E67"/>
      <c r="F67" t="s">
        <v>21</v>
      </c>
      <c r="G67" s="6">
        <v>1.77</v>
      </c>
      <c r="H67" t="s">
        <v>22</v>
      </c>
      <c r="I67" t="s">
        <v>33</v>
      </c>
      <c r="J67" t="s">
        <v>24</v>
      </c>
      <c r="K67" t="s">
        <v>24</v>
      </c>
      <c r="L67" s="6">
        <v>1075.24</v>
      </c>
      <c r="M67" s="6">
        <v>52</v>
      </c>
      <c r="N67" s="6">
        <v>1023.24</v>
      </c>
      <c r="O67" s="6">
        <v>17.28</v>
      </c>
      <c r="P67" s="6">
        <v>1075.24</v>
      </c>
      <c r="Q67" s="6">
        <v>69.28</v>
      </c>
      <c r="R67" s="6">
        <v>1005.96</v>
      </c>
      <c r="S67" s="6">
        <v>1</v>
      </c>
      <c r="U67" s="4" t="s">
        <v>24</v>
      </c>
    </row>
    <row r="68" spans="1:21" ht="14.95" x14ac:dyDescent="0.25">
      <c r="A68" t="s">
        <v>118</v>
      </c>
      <c r="B68" t="s">
        <v>91</v>
      </c>
      <c r="C68" s="5">
        <v>42369</v>
      </c>
      <c r="D68" s="5">
        <v>43861</v>
      </c>
      <c r="E68"/>
      <c r="F68" t="s">
        <v>21</v>
      </c>
      <c r="G68" s="6">
        <v>1.77</v>
      </c>
      <c r="H68" t="s">
        <v>22</v>
      </c>
      <c r="I68" t="s">
        <v>33</v>
      </c>
      <c r="J68" t="s">
        <v>24</v>
      </c>
      <c r="K68" t="s">
        <v>24</v>
      </c>
      <c r="L68" s="6">
        <v>1075.24</v>
      </c>
      <c r="M68" s="6">
        <v>52</v>
      </c>
      <c r="N68" s="6">
        <v>1023.24</v>
      </c>
      <c r="O68" s="6">
        <v>17.28</v>
      </c>
      <c r="P68" s="6">
        <v>1075.24</v>
      </c>
      <c r="Q68" s="6">
        <v>69.28</v>
      </c>
      <c r="R68" s="6">
        <v>1005.96</v>
      </c>
      <c r="S68" s="6">
        <v>1</v>
      </c>
      <c r="U68" s="4" t="s">
        <v>24</v>
      </c>
    </row>
    <row r="69" spans="1:21" ht="14.95" x14ac:dyDescent="0.25">
      <c r="A69" t="s">
        <v>119</v>
      </c>
      <c r="B69" t="s">
        <v>91</v>
      </c>
      <c r="C69" s="5">
        <v>42369</v>
      </c>
      <c r="D69" s="5">
        <v>43861</v>
      </c>
      <c r="E69"/>
      <c r="F69" t="s">
        <v>21</v>
      </c>
      <c r="G69" s="6">
        <v>1.77</v>
      </c>
      <c r="H69" t="s">
        <v>22</v>
      </c>
      <c r="I69" t="s">
        <v>26</v>
      </c>
      <c r="J69" t="s">
        <v>24</v>
      </c>
      <c r="K69" t="s">
        <v>24</v>
      </c>
      <c r="L69" s="6">
        <v>1719.61</v>
      </c>
      <c r="M69" s="6">
        <v>83.16</v>
      </c>
      <c r="N69" s="6">
        <v>1636.45</v>
      </c>
      <c r="O69" s="6">
        <v>27.72</v>
      </c>
      <c r="P69" s="6">
        <v>1719.61</v>
      </c>
      <c r="Q69" s="6">
        <v>110.88</v>
      </c>
      <c r="R69" s="6">
        <v>1608.73</v>
      </c>
      <c r="S69" s="6">
        <v>1</v>
      </c>
      <c r="U69" s="4" t="s">
        <v>24</v>
      </c>
    </row>
    <row r="70" spans="1:21" ht="14.95" x14ac:dyDescent="0.25">
      <c r="A70" t="s">
        <v>120</v>
      </c>
      <c r="B70" t="s">
        <v>91</v>
      </c>
      <c r="C70" s="5">
        <v>42369</v>
      </c>
      <c r="D70" s="5">
        <v>43861</v>
      </c>
      <c r="E70"/>
      <c r="F70" t="s">
        <v>21</v>
      </c>
      <c r="G70" s="6">
        <v>1.77</v>
      </c>
      <c r="H70" t="s">
        <v>22</v>
      </c>
      <c r="I70" t="s">
        <v>27</v>
      </c>
      <c r="J70" t="s">
        <v>24</v>
      </c>
      <c r="K70" t="s">
        <v>24</v>
      </c>
      <c r="L70" s="6">
        <v>1163.1600000000001</v>
      </c>
      <c r="M70" s="6">
        <v>56.25</v>
      </c>
      <c r="N70" s="6">
        <v>1106.9100000000001</v>
      </c>
      <c r="O70" s="6">
        <v>18.72</v>
      </c>
      <c r="P70" s="6">
        <v>1163.1600000000001</v>
      </c>
      <c r="Q70" s="6">
        <v>74.97</v>
      </c>
      <c r="R70" s="6">
        <v>1088.19</v>
      </c>
      <c r="S70" s="6">
        <v>1</v>
      </c>
      <c r="U70" s="4" t="s">
        <v>24</v>
      </c>
    </row>
    <row r="71" spans="1:21" ht="14.95" x14ac:dyDescent="0.25">
      <c r="A71" t="s">
        <v>121</v>
      </c>
      <c r="B71" t="s">
        <v>91</v>
      </c>
      <c r="C71" s="5">
        <v>42369</v>
      </c>
      <c r="D71" s="5">
        <v>43861</v>
      </c>
      <c r="E71"/>
      <c r="F71" t="s">
        <v>21</v>
      </c>
      <c r="G71" s="6">
        <v>1.77</v>
      </c>
      <c r="H71" t="s">
        <v>22</v>
      </c>
      <c r="I71" t="s">
        <v>27</v>
      </c>
      <c r="J71" t="s">
        <v>24</v>
      </c>
      <c r="K71" t="s">
        <v>24</v>
      </c>
      <c r="L71" s="6">
        <v>901.64</v>
      </c>
      <c r="M71" s="6">
        <v>43.6</v>
      </c>
      <c r="N71" s="6">
        <v>858.04</v>
      </c>
      <c r="O71" s="6">
        <v>14.52</v>
      </c>
      <c r="P71" s="6">
        <v>901.64</v>
      </c>
      <c r="Q71" s="6">
        <v>58.12</v>
      </c>
      <c r="R71" s="6">
        <v>843.52</v>
      </c>
      <c r="S71" s="6">
        <v>1</v>
      </c>
      <c r="U71" s="4" t="s">
        <v>24</v>
      </c>
    </row>
    <row r="72" spans="1:21" ht="14.95" x14ac:dyDescent="0.25">
      <c r="A72" t="s">
        <v>122</v>
      </c>
      <c r="B72" t="s">
        <v>91</v>
      </c>
      <c r="C72" s="5">
        <v>42369</v>
      </c>
      <c r="D72" s="5">
        <v>43861</v>
      </c>
      <c r="E72"/>
      <c r="F72" t="s">
        <v>21</v>
      </c>
      <c r="G72" s="6">
        <v>1.77</v>
      </c>
      <c r="H72" t="s">
        <v>22</v>
      </c>
      <c r="I72" t="s">
        <v>27</v>
      </c>
      <c r="J72" t="s">
        <v>24</v>
      </c>
      <c r="K72" t="s">
        <v>24</v>
      </c>
      <c r="L72" s="6">
        <v>1163.1600000000001</v>
      </c>
      <c r="M72" s="6">
        <v>56.25</v>
      </c>
      <c r="N72" s="6">
        <v>1106.9100000000001</v>
      </c>
      <c r="O72" s="6">
        <v>18.72</v>
      </c>
      <c r="P72" s="6">
        <v>1163.1600000000001</v>
      </c>
      <c r="Q72" s="6">
        <v>74.97</v>
      </c>
      <c r="R72" s="6">
        <v>1088.19</v>
      </c>
      <c r="S72" s="6">
        <v>1</v>
      </c>
      <c r="U72" s="4" t="s">
        <v>24</v>
      </c>
    </row>
    <row r="73" spans="1:21" ht="14.95" x14ac:dyDescent="0.25">
      <c r="A73" t="s">
        <v>123</v>
      </c>
      <c r="B73" t="s">
        <v>91</v>
      </c>
      <c r="C73" s="5">
        <v>42369</v>
      </c>
      <c r="D73" s="5">
        <v>43861</v>
      </c>
      <c r="E73"/>
      <c r="F73" t="s">
        <v>21</v>
      </c>
      <c r="G73" s="6">
        <v>1.77</v>
      </c>
      <c r="H73" t="s">
        <v>22</v>
      </c>
      <c r="I73" t="s">
        <v>28</v>
      </c>
      <c r="J73" t="s">
        <v>24</v>
      </c>
      <c r="K73" t="s">
        <v>24</v>
      </c>
      <c r="L73" s="6">
        <v>791.59</v>
      </c>
      <c r="M73" s="6">
        <v>38.28</v>
      </c>
      <c r="N73" s="6">
        <v>753.31</v>
      </c>
      <c r="O73" s="6">
        <v>12.72</v>
      </c>
      <c r="P73" s="6">
        <v>791.59</v>
      </c>
      <c r="Q73" s="6">
        <v>51</v>
      </c>
      <c r="R73" s="6">
        <v>740.59</v>
      </c>
      <c r="S73" s="6">
        <v>1</v>
      </c>
      <c r="U73" s="4" t="s">
        <v>24</v>
      </c>
    </row>
    <row r="74" spans="1:21" ht="14.95" x14ac:dyDescent="0.25">
      <c r="A74" t="s">
        <v>124</v>
      </c>
      <c r="B74" t="s">
        <v>91</v>
      </c>
      <c r="C74" s="5">
        <v>42369</v>
      </c>
      <c r="D74" s="5">
        <v>43861</v>
      </c>
      <c r="E74"/>
      <c r="F74" t="s">
        <v>21</v>
      </c>
      <c r="G74" s="6">
        <v>1.77</v>
      </c>
      <c r="H74" t="s">
        <v>22</v>
      </c>
      <c r="I74" t="s">
        <v>28</v>
      </c>
      <c r="J74" t="s">
        <v>24</v>
      </c>
      <c r="K74" t="s">
        <v>24</v>
      </c>
      <c r="L74" s="6">
        <v>530.07000000000005</v>
      </c>
      <c r="M74" s="6">
        <v>25.63</v>
      </c>
      <c r="N74" s="6">
        <v>504.44</v>
      </c>
      <c r="O74" s="6">
        <v>8.52</v>
      </c>
      <c r="P74" s="6">
        <v>530.07000000000005</v>
      </c>
      <c r="Q74" s="6">
        <v>34.15</v>
      </c>
      <c r="R74" s="6">
        <v>495.92</v>
      </c>
      <c r="S74" s="6">
        <v>1</v>
      </c>
      <c r="U74" s="4" t="s">
        <v>24</v>
      </c>
    </row>
    <row r="75" spans="1:21" ht="14.95" x14ac:dyDescent="0.25">
      <c r="A75" t="s">
        <v>125</v>
      </c>
      <c r="B75" t="s">
        <v>91</v>
      </c>
      <c r="C75" s="5">
        <v>42369</v>
      </c>
      <c r="D75" s="5">
        <v>43861</v>
      </c>
      <c r="E75"/>
      <c r="F75" t="s">
        <v>21</v>
      </c>
      <c r="G75" s="6">
        <v>1.77</v>
      </c>
      <c r="H75" t="s">
        <v>22</v>
      </c>
      <c r="I75" t="s">
        <v>28</v>
      </c>
      <c r="J75" t="s">
        <v>24</v>
      </c>
      <c r="K75" t="s">
        <v>24</v>
      </c>
      <c r="L75" s="6">
        <v>791.59</v>
      </c>
      <c r="M75" s="6">
        <v>38.28</v>
      </c>
      <c r="N75" s="6">
        <v>753.31</v>
      </c>
      <c r="O75" s="6">
        <v>12.72</v>
      </c>
      <c r="P75" s="6">
        <v>791.59</v>
      </c>
      <c r="Q75" s="6">
        <v>51</v>
      </c>
      <c r="R75" s="6">
        <v>740.59</v>
      </c>
      <c r="S75" s="6">
        <v>1</v>
      </c>
      <c r="U75" s="4" t="s">
        <v>24</v>
      </c>
    </row>
    <row r="76" spans="1:21" ht="14.95" x14ac:dyDescent="0.25">
      <c r="A76" t="s">
        <v>126</v>
      </c>
      <c r="B76" t="s">
        <v>91</v>
      </c>
      <c r="C76" s="5">
        <v>42369</v>
      </c>
      <c r="D76" s="5">
        <v>43861</v>
      </c>
      <c r="E76"/>
      <c r="F76" t="s">
        <v>21</v>
      </c>
      <c r="G76" s="6">
        <v>1.77</v>
      </c>
      <c r="H76" t="s">
        <v>22</v>
      </c>
      <c r="I76" t="s">
        <v>29</v>
      </c>
      <c r="J76" t="s">
        <v>24</v>
      </c>
      <c r="K76" t="s">
        <v>24</v>
      </c>
      <c r="L76" s="6">
        <v>1059.6099999999999</v>
      </c>
      <c r="M76" s="6">
        <v>51.24</v>
      </c>
      <c r="N76" s="6">
        <v>1008.37</v>
      </c>
      <c r="O76" s="6">
        <v>17.04</v>
      </c>
      <c r="P76" s="6">
        <v>1059.6099999999999</v>
      </c>
      <c r="Q76" s="6">
        <v>68.28</v>
      </c>
      <c r="R76" s="6">
        <v>991.33</v>
      </c>
      <c r="S76" s="6">
        <v>1</v>
      </c>
      <c r="U76" s="4" t="s">
        <v>24</v>
      </c>
    </row>
    <row r="77" spans="1:21" ht="14.95" x14ac:dyDescent="0.25">
      <c r="A77" t="s">
        <v>127</v>
      </c>
      <c r="B77" t="s">
        <v>91</v>
      </c>
      <c r="C77" s="5">
        <v>42369</v>
      </c>
      <c r="D77" s="5">
        <v>43861</v>
      </c>
      <c r="E77"/>
      <c r="F77" t="s">
        <v>21</v>
      </c>
      <c r="G77" s="6">
        <v>1.77</v>
      </c>
      <c r="H77" t="s">
        <v>22</v>
      </c>
      <c r="I77" t="s">
        <v>29</v>
      </c>
      <c r="J77" t="s">
        <v>24</v>
      </c>
      <c r="K77" t="s">
        <v>24</v>
      </c>
      <c r="L77" s="6">
        <v>1059.6099999999999</v>
      </c>
      <c r="M77" s="6">
        <v>51.24</v>
      </c>
      <c r="N77" s="6">
        <v>1008.37</v>
      </c>
      <c r="O77" s="6">
        <v>17.04</v>
      </c>
      <c r="P77" s="6">
        <v>1059.6099999999999</v>
      </c>
      <c r="Q77" s="6">
        <v>68.28</v>
      </c>
      <c r="R77" s="6">
        <v>991.33</v>
      </c>
      <c r="S77" s="6">
        <v>1</v>
      </c>
      <c r="U77" s="4" t="s">
        <v>24</v>
      </c>
    </row>
    <row r="78" spans="1:21" ht="14.95" x14ac:dyDescent="0.25">
      <c r="A78" t="s">
        <v>128</v>
      </c>
      <c r="B78" t="s">
        <v>91</v>
      </c>
      <c r="C78" s="5">
        <v>42369</v>
      </c>
      <c r="D78" s="5">
        <v>43861</v>
      </c>
      <c r="E78"/>
      <c r="F78" t="s">
        <v>21</v>
      </c>
      <c r="G78" s="6">
        <v>1.77</v>
      </c>
      <c r="H78" t="s">
        <v>22</v>
      </c>
      <c r="I78" t="s">
        <v>29</v>
      </c>
      <c r="J78" t="s">
        <v>24</v>
      </c>
      <c r="K78" t="s">
        <v>24</v>
      </c>
      <c r="L78" s="6">
        <v>1059.6099999999999</v>
      </c>
      <c r="M78" s="6">
        <v>51.24</v>
      </c>
      <c r="N78" s="6">
        <v>1008.37</v>
      </c>
      <c r="O78" s="6">
        <v>17.04</v>
      </c>
      <c r="P78" s="6">
        <v>1059.6099999999999</v>
      </c>
      <c r="Q78" s="6">
        <v>68.28</v>
      </c>
      <c r="R78" s="6">
        <v>991.33</v>
      </c>
      <c r="S78" s="6">
        <v>1</v>
      </c>
      <c r="U78" s="4" t="s">
        <v>24</v>
      </c>
    </row>
    <row r="79" spans="1:21" ht="14.95" x14ac:dyDescent="0.25">
      <c r="A79" t="s">
        <v>129</v>
      </c>
      <c r="B79" t="s">
        <v>91</v>
      </c>
      <c r="C79" s="5">
        <v>42369</v>
      </c>
      <c r="D79" s="5">
        <v>43861</v>
      </c>
      <c r="E79"/>
      <c r="F79" t="s">
        <v>21</v>
      </c>
      <c r="G79" s="6">
        <v>1.77</v>
      </c>
      <c r="H79" t="s">
        <v>22</v>
      </c>
      <c r="I79" t="s">
        <v>29</v>
      </c>
      <c r="J79" t="s">
        <v>24</v>
      </c>
      <c r="K79" t="s">
        <v>24</v>
      </c>
      <c r="L79" s="6">
        <v>1059.6099999999999</v>
      </c>
      <c r="M79" s="6">
        <v>51.24</v>
      </c>
      <c r="N79" s="6">
        <v>1008.37</v>
      </c>
      <c r="O79" s="6">
        <v>17.04</v>
      </c>
      <c r="P79" s="6">
        <v>1059.6099999999999</v>
      </c>
      <c r="Q79" s="6">
        <v>68.28</v>
      </c>
      <c r="R79" s="6">
        <v>991.33</v>
      </c>
      <c r="S79" s="6">
        <v>1</v>
      </c>
      <c r="U79" s="4" t="s">
        <v>24</v>
      </c>
    </row>
    <row r="80" spans="1:21" ht="14.95" x14ac:dyDescent="0.25">
      <c r="A80" t="s">
        <v>130</v>
      </c>
      <c r="B80" t="s">
        <v>91</v>
      </c>
      <c r="C80" s="5">
        <v>42369</v>
      </c>
      <c r="D80" s="5">
        <v>43861</v>
      </c>
      <c r="E80"/>
      <c r="F80" t="s">
        <v>21</v>
      </c>
      <c r="G80" s="6">
        <v>1.77</v>
      </c>
      <c r="H80" t="s">
        <v>22</v>
      </c>
      <c r="I80" t="s">
        <v>29</v>
      </c>
      <c r="J80" t="s">
        <v>24</v>
      </c>
      <c r="K80" t="s">
        <v>24</v>
      </c>
      <c r="L80" s="6">
        <v>1059.6099999999999</v>
      </c>
      <c r="M80" s="6">
        <v>51.24</v>
      </c>
      <c r="N80" s="6">
        <v>1008.37</v>
      </c>
      <c r="O80" s="6">
        <v>17.04</v>
      </c>
      <c r="P80" s="6">
        <v>1059.6099999999999</v>
      </c>
      <c r="Q80" s="6">
        <v>68.28</v>
      </c>
      <c r="R80" s="6">
        <v>991.33</v>
      </c>
      <c r="S80" s="6">
        <v>1</v>
      </c>
      <c r="U80" s="4" t="s">
        <v>24</v>
      </c>
    </row>
    <row r="81" spans="1:21" ht="14.95" x14ac:dyDescent="0.25">
      <c r="A81" t="s">
        <v>131</v>
      </c>
      <c r="B81" t="s">
        <v>91</v>
      </c>
      <c r="C81" s="5">
        <v>42369</v>
      </c>
      <c r="D81" s="5">
        <v>43861</v>
      </c>
      <c r="E81"/>
      <c r="F81" t="s">
        <v>21</v>
      </c>
      <c r="G81" s="6">
        <v>1.77</v>
      </c>
      <c r="H81" t="s">
        <v>22</v>
      </c>
      <c r="I81" t="s">
        <v>29</v>
      </c>
      <c r="J81" t="s">
        <v>24</v>
      </c>
      <c r="K81" t="s">
        <v>24</v>
      </c>
      <c r="L81" s="6">
        <v>1059.6099999999999</v>
      </c>
      <c r="M81" s="6">
        <v>51.24</v>
      </c>
      <c r="N81" s="6">
        <v>1008.37</v>
      </c>
      <c r="O81" s="6">
        <v>17.04</v>
      </c>
      <c r="P81" s="6">
        <v>1059.6099999999999</v>
      </c>
      <c r="Q81" s="6">
        <v>68.28</v>
      </c>
      <c r="R81" s="6">
        <v>991.33</v>
      </c>
      <c r="S81" s="6">
        <v>1</v>
      </c>
      <c r="U81" s="4" t="s">
        <v>24</v>
      </c>
    </row>
    <row r="82" spans="1:21" ht="14.95" x14ac:dyDescent="0.25">
      <c r="A82" t="s">
        <v>132</v>
      </c>
      <c r="B82" t="s">
        <v>91</v>
      </c>
      <c r="C82" s="5">
        <v>42369</v>
      </c>
      <c r="D82" s="5">
        <v>43861</v>
      </c>
      <c r="E82"/>
      <c r="F82" t="s">
        <v>21</v>
      </c>
      <c r="G82" s="6">
        <v>1.77</v>
      </c>
      <c r="H82" t="s">
        <v>22</v>
      </c>
      <c r="I82" t="s">
        <v>29</v>
      </c>
      <c r="J82" t="s">
        <v>24</v>
      </c>
      <c r="K82" t="s">
        <v>24</v>
      </c>
      <c r="L82" s="6">
        <v>1059.6099999999999</v>
      </c>
      <c r="M82" s="6">
        <v>51.24</v>
      </c>
      <c r="N82" s="6">
        <v>1008.37</v>
      </c>
      <c r="O82" s="6">
        <v>17.04</v>
      </c>
      <c r="P82" s="6">
        <v>1059.6099999999999</v>
      </c>
      <c r="Q82" s="6">
        <v>68.28</v>
      </c>
      <c r="R82" s="6">
        <v>991.33</v>
      </c>
      <c r="S82" s="6">
        <v>1</v>
      </c>
      <c r="U82" s="4" t="s">
        <v>24</v>
      </c>
    </row>
    <row r="83" spans="1:21" ht="14.95" x14ac:dyDescent="0.25">
      <c r="A83" t="s">
        <v>133</v>
      </c>
      <c r="B83" t="s">
        <v>91</v>
      </c>
      <c r="C83" s="5">
        <v>42369</v>
      </c>
      <c r="D83" s="5">
        <v>43861</v>
      </c>
      <c r="E83"/>
      <c r="F83" t="s">
        <v>21</v>
      </c>
      <c r="G83" s="6">
        <v>1.77</v>
      </c>
      <c r="H83" t="s">
        <v>22</v>
      </c>
      <c r="I83" t="s">
        <v>29</v>
      </c>
      <c r="J83" t="s">
        <v>24</v>
      </c>
      <c r="K83" t="s">
        <v>24</v>
      </c>
      <c r="L83" s="6">
        <v>1059.6099999999999</v>
      </c>
      <c r="M83" s="6">
        <v>51.24</v>
      </c>
      <c r="N83" s="6">
        <v>1008.37</v>
      </c>
      <c r="O83" s="6">
        <v>17.04</v>
      </c>
      <c r="P83" s="6">
        <v>1059.6099999999999</v>
      </c>
      <c r="Q83" s="6">
        <v>68.28</v>
      </c>
      <c r="R83" s="6">
        <v>991.33</v>
      </c>
      <c r="S83" s="6">
        <v>1</v>
      </c>
      <c r="U83" s="4" t="s">
        <v>24</v>
      </c>
    </row>
    <row r="84" spans="1:21" ht="14.95" x14ac:dyDescent="0.25">
      <c r="A84" t="s">
        <v>134</v>
      </c>
      <c r="B84" t="s">
        <v>91</v>
      </c>
      <c r="C84" s="5">
        <v>42369</v>
      </c>
      <c r="D84" s="5">
        <v>43861</v>
      </c>
      <c r="E84"/>
      <c r="F84" t="s">
        <v>21</v>
      </c>
      <c r="G84" s="6">
        <v>1.77</v>
      </c>
      <c r="H84" t="s">
        <v>22</v>
      </c>
      <c r="I84" t="s">
        <v>29</v>
      </c>
      <c r="J84" t="s">
        <v>24</v>
      </c>
      <c r="K84" t="s">
        <v>24</v>
      </c>
      <c r="L84" s="6">
        <v>1059.6099999999999</v>
      </c>
      <c r="M84" s="6">
        <v>51.24</v>
      </c>
      <c r="N84" s="6">
        <v>1008.37</v>
      </c>
      <c r="O84" s="6">
        <v>17.04</v>
      </c>
      <c r="P84" s="6">
        <v>1059.6099999999999</v>
      </c>
      <c r="Q84" s="6">
        <v>68.28</v>
      </c>
      <c r="R84" s="6">
        <v>991.33</v>
      </c>
      <c r="S84" s="6">
        <v>1</v>
      </c>
      <c r="U84" s="4" t="s">
        <v>24</v>
      </c>
    </row>
    <row r="85" spans="1:21" ht="14.95" x14ac:dyDescent="0.25">
      <c r="A85" t="s">
        <v>135</v>
      </c>
      <c r="B85" t="s">
        <v>91</v>
      </c>
      <c r="C85" s="5">
        <v>42369</v>
      </c>
      <c r="D85" s="5">
        <v>43861</v>
      </c>
      <c r="E85"/>
      <c r="F85" t="s">
        <v>21</v>
      </c>
      <c r="G85" s="6">
        <v>1.77</v>
      </c>
      <c r="H85" t="s">
        <v>22</v>
      </c>
      <c r="I85" t="s">
        <v>29</v>
      </c>
      <c r="J85" t="s">
        <v>24</v>
      </c>
      <c r="K85" t="s">
        <v>24</v>
      </c>
      <c r="L85" s="6">
        <v>1059.6099999999999</v>
      </c>
      <c r="M85" s="6">
        <v>51.24</v>
      </c>
      <c r="N85" s="6">
        <v>1008.37</v>
      </c>
      <c r="O85" s="6">
        <v>17.04</v>
      </c>
      <c r="P85" s="6">
        <v>1059.6099999999999</v>
      </c>
      <c r="Q85" s="6">
        <v>68.28</v>
      </c>
      <c r="R85" s="6">
        <v>991.33</v>
      </c>
      <c r="S85" s="6">
        <v>1</v>
      </c>
      <c r="U85" s="4" t="s">
        <v>24</v>
      </c>
    </row>
    <row r="86" spans="1:21" ht="14.95" x14ac:dyDescent="0.25">
      <c r="A86" t="s">
        <v>136</v>
      </c>
      <c r="B86" t="s">
        <v>91</v>
      </c>
      <c r="C86" s="5">
        <v>42369</v>
      </c>
      <c r="D86" s="5">
        <v>43861</v>
      </c>
      <c r="E86"/>
      <c r="F86" t="s">
        <v>21</v>
      </c>
      <c r="G86" s="6">
        <v>1.77</v>
      </c>
      <c r="H86" t="s">
        <v>22</v>
      </c>
      <c r="I86" t="s">
        <v>29</v>
      </c>
      <c r="J86" t="s">
        <v>24</v>
      </c>
      <c r="K86" t="s">
        <v>24</v>
      </c>
      <c r="L86" s="6">
        <v>1059.6099999999999</v>
      </c>
      <c r="M86" s="6">
        <v>51.24</v>
      </c>
      <c r="N86" s="6">
        <v>1008.37</v>
      </c>
      <c r="O86" s="6">
        <v>17.04</v>
      </c>
      <c r="P86" s="6">
        <v>1059.6099999999999</v>
      </c>
      <c r="Q86" s="6">
        <v>68.28</v>
      </c>
      <c r="R86" s="6">
        <v>991.33</v>
      </c>
      <c r="S86" s="6">
        <v>1</v>
      </c>
      <c r="U86" s="4" t="s">
        <v>24</v>
      </c>
    </row>
    <row r="87" spans="1:21" ht="14.95" x14ac:dyDescent="0.25">
      <c r="A87" t="s">
        <v>137</v>
      </c>
      <c r="B87" t="s">
        <v>91</v>
      </c>
      <c r="C87" s="5">
        <v>42369</v>
      </c>
      <c r="D87" s="5">
        <v>43861</v>
      </c>
      <c r="E87"/>
      <c r="F87" t="s">
        <v>21</v>
      </c>
      <c r="G87" s="6">
        <v>1.77</v>
      </c>
      <c r="H87" t="s">
        <v>22</v>
      </c>
      <c r="I87" t="s">
        <v>29</v>
      </c>
      <c r="J87" t="s">
        <v>24</v>
      </c>
      <c r="K87" t="s">
        <v>24</v>
      </c>
      <c r="L87" s="6">
        <v>1059.6099999999999</v>
      </c>
      <c r="M87" s="6">
        <v>51.24</v>
      </c>
      <c r="N87" s="6">
        <v>1008.37</v>
      </c>
      <c r="O87" s="6">
        <v>17.04</v>
      </c>
      <c r="P87" s="6">
        <v>1059.6099999999999</v>
      </c>
      <c r="Q87" s="6">
        <v>68.28</v>
      </c>
      <c r="R87" s="6">
        <v>991.33</v>
      </c>
      <c r="S87" s="6">
        <v>1</v>
      </c>
      <c r="U87" s="4" t="s">
        <v>24</v>
      </c>
    </row>
    <row r="88" spans="1:21" ht="14.95" x14ac:dyDescent="0.25">
      <c r="A88" t="s">
        <v>138</v>
      </c>
      <c r="B88" t="s">
        <v>91</v>
      </c>
      <c r="C88" s="5">
        <v>42369</v>
      </c>
      <c r="D88" s="5">
        <v>43861</v>
      </c>
      <c r="E88"/>
      <c r="F88" t="s">
        <v>21</v>
      </c>
      <c r="G88" s="6">
        <v>1.77</v>
      </c>
      <c r="H88" t="s">
        <v>22</v>
      </c>
      <c r="I88" t="s">
        <v>29</v>
      </c>
      <c r="J88" t="s">
        <v>24</v>
      </c>
      <c r="K88" t="s">
        <v>24</v>
      </c>
      <c r="L88" s="6">
        <v>1059.6099999999999</v>
      </c>
      <c r="M88" s="6">
        <v>51.24</v>
      </c>
      <c r="N88" s="6">
        <v>1008.37</v>
      </c>
      <c r="O88" s="6">
        <v>17.04</v>
      </c>
      <c r="P88" s="6">
        <v>1059.6099999999999</v>
      </c>
      <c r="Q88" s="6">
        <v>68.28</v>
      </c>
      <c r="R88" s="6">
        <v>991.33</v>
      </c>
      <c r="S88" s="6">
        <v>1</v>
      </c>
      <c r="U88" s="4" t="s">
        <v>24</v>
      </c>
    </row>
    <row r="89" spans="1:21" ht="14.95" x14ac:dyDescent="0.25">
      <c r="A89" t="s">
        <v>139</v>
      </c>
      <c r="B89" t="s">
        <v>91</v>
      </c>
      <c r="C89" s="5">
        <v>42369</v>
      </c>
      <c r="D89" s="5">
        <v>43861</v>
      </c>
      <c r="E89"/>
      <c r="F89" t="s">
        <v>21</v>
      </c>
      <c r="G89" s="6">
        <v>1.77</v>
      </c>
      <c r="H89" t="s">
        <v>22</v>
      </c>
      <c r="I89" t="s">
        <v>30</v>
      </c>
      <c r="J89" t="s">
        <v>24</v>
      </c>
      <c r="K89" t="s">
        <v>24</v>
      </c>
      <c r="L89" s="6">
        <v>488.99</v>
      </c>
      <c r="M89" s="6">
        <v>23.65</v>
      </c>
      <c r="N89" s="6">
        <v>465.34</v>
      </c>
      <c r="O89" s="6">
        <v>7.92</v>
      </c>
      <c r="P89" s="6">
        <v>488.99</v>
      </c>
      <c r="Q89" s="6">
        <v>31.57</v>
      </c>
      <c r="R89" s="6">
        <v>457.42</v>
      </c>
      <c r="S89" s="6">
        <v>1</v>
      </c>
      <c r="U89" s="4" t="s">
        <v>24</v>
      </c>
    </row>
    <row r="90" spans="1:21" ht="14.95" x14ac:dyDescent="0.25">
      <c r="A90" t="s">
        <v>140</v>
      </c>
      <c r="B90" t="s">
        <v>91</v>
      </c>
      <c r="C90" s="5">
        <v>42369</v>
      </c>
      <c r="D90" s="5">
        <v>43861</v>
      </c>
      <c r="E90"/>
      <c r="F90" t="s">
        <v>21</v>
      </c>
      <c r="G90" s="6">
        <v>1.77</v>
      </c>
      <c r="H90" t="s">
        <v>22</v>
      </c>
      <c r="I90" t="s">
        <v>30</v>
      </c>
      <c r="J90" t="s">
        <v>24</v>
      </c>
      <c r="K90" t="s">
        <v>24</v>
      </c>
      <c r="L90" s="6">
        <v>488.99</v>
      </c>
      <c r="M90" s="6">
        <v>23.65</v>
      </c>
      <c r="N90" s="6">
        <v>465.34</v>
      </c>
      <c r="O90" s="6">
        <v>7.92</v>
      </c>
      <c r="P90" s="6">
        <v>488.99</v>
      </c>
      <c r="Q90" s="6">
        <v>31.57</v>
      </c>
      <c r="R90" s="6">
        <v>457.42</v>
      </c>
      <c r="S90" s="6">
        <v>1</v>
      </c>
      <c r="U90" s="4" t="s">
        <v>24</v>
      </c>
    </row>
    <row r="91" spans="1:21" ht="14.95" x14ac:dyDescent="0.25">
      <c r="A91" t="s">
        <v>141</v>
      </c>
      <c r="B91" t="s">
        <v>91</v>
      </c>
      <c r="C91" s="5">
        <v>42369</v>
      </c>
      <c r="D91" s="5">
        <v>43861</v>
      </c>
      <c r="E91"/>
      <c r="F91" t="s">
        <v>21</v>
      </c>
      <c r="G91" s="6">
        <v>1.77</v>
      </c>
      <c r="H91" t="s">
        <v>22</v>
      </c>
      <c r="I91" t="s">
        <v>30</v>
      </c>
      <c r="J91" t="s">
        <v>24</v>
      </c>
      <c r="K91" t="s">
        <v>24</v>
      </c>
      <c r="L91" s="6">
        <v>488.99</v>
      </c>
      <c r="M91" s="6">
        <v>23.65</v>
      </c>
      <c r="N91" s="6">
        <v>465.34</v>
      </c>
      <c r="O91" s="6">
        <v>7.92</v>
      </c>
      <c r="P91" s="6">
        <v>488.99</v>
      </c>
      <c r="Q91" s="6">
        <v>31.57</v>
      </c>
      <c r="R91" s="6">
        <v>457.42</v>
      </c>
      <c r="S91" s="6">
        <v>1</v>
      </c>
      <c r="U91" s="4" t="s">
        <v>24</v>
      </c>
    </row>
    <row r="92" spans="1:21" ht="14.95" x14ac:dyDescent="0.25">
      <c r="A92" t="s">
        <v>142</v>
      </c>
      <c r="B92" t="s">
        <v>91</v>
      </c>
      <c r="C92" s="5">
        <v>42369</v>
      </c>
      <c r="D92" s="5">
        <v>43861</v>
      </c>
      <c r="E92"/>
      <c r="F92" t="s">
        <v>21</v>
      </c>
      <c r="G92" s="6">
        <v>1.77</v>
      </c>
      <c r="H92" t="s">
        <v>22</v>
      </c>
      <c r="I92" t="s">
        <v>30</v>
      </c>
      <c r="J92" t="s">
        <v>24</v>
      </c>
      <c r="K92" t="s">
        <v>24</v>
      </c>
      <c r="L92" s="6">
        <v>488.99</v>
      </c>
      <c r="M92" s="6">
        <v>23.65</v>
      </c>
      <c r="N92" s="6">
        <v>465.34</v>
      </c>
      <c r="O92" s="6">
        <v>7.92</v>
      </c>
      <c r="P92" s="6">
        <v>488.99</v>
      </c>
      <c r="Q92" s="6">
        <v>31.57</v>
      </c>
      <c r="R92" s="6">
        <v>457.42</v>
      </c>
      <c r="S92" s="6">
        <v>1</v>
      </c>
      <c r="U92" s="4" t="s">
        <v>24</v>
      </c>
    </row>
    <row r="93" spans="1:21" ht="14.95" x14ac:dyDescent="0.25">
      <c r="A93" t="s">
        <v>143</v>
      </c>
      <c r="B93" t="s">
        <v>91</v>
      </c>
      <c r="C93" s="5">
        <v>42369</v>
      </c>
      <c r="D93" s="5">
        <v>43861</v>
      </c>
      <c r="E93"/>
      <c r="F93" t="s">
        <v>21</v>
      </c>
      <c r="G93" s="6">
        <v>1.77</v>
      </c>
      <c r="H93" t="s">
        <v>22</v>
      </c>
      <c r="I93" t="s">
        <v>30</v>
      </c>
      <c r="J93" t="s">
        <v>24</v>
      </c>
      <c r="K93" t="s">
        <v>24</v>
      </c>
      <c r="L93" s="6">
        <v>488.99</v>
      </c>
      <c r="M93" s="6">
        <v>23.65</v>
      </c>
      <c r="N93" s="6">
        <v>465.34</v>
      </c>
      <c r="O93" s="6">
        <v>7.92</v>
      </c>
      <c r="P93" s="6">
        <v>488.99</v>
      </c>
      <c r="Q93" s="6">
        <v>31.57</v>
      </c>
      <c r="R93" s="6">
        <v>457.42</v>
      </c>
      <c r="S93" s="6">
        <v>1</v>
      </c>
      <c r="U93" s="4" t="s">
        <v>24</v>
      </c>
    </row>
    <row r="94" spans="1:21" ht="14.95" x14ac:dyDescent="0.25">
      <c r="A94" t="s">
        <v>144</v>
      </c>
      <c r="B94" t="s">
        <v>91</v>
      </c>
      <c r="C94" s="5">
        <v>42369</v>
      </c>
      <c r="D94" s="5">
        <v>43861</v>
      </c>
      <c r="E94"/>
      <c r="F94" t="s">
        <v>21</v>
      </c>
      <c r="G94" s="6">
        <v>1.77</v>
      </c>
      <c r="H94" t="s">
        <v>22</v>
      </c>
      <c r="I94" t="s">
        <v>30</v>
      </c>
      <c r="J94" t="s">
        <v>24</v>
      </c>
      <c r="K94" t="s">
        <v>24</v>
      </c>
      <c r="L94" s="6">
        <v>488.99</v>
      </c>
      <c r="M94" s="6">
        <v>23.65</v>
      </c>
      <c r="N94" s="6">
        <v>465.34</v>
      </c>
      <c r="O94" s="6">
        <v>7.92</v>
      </c>
      <c r="P94" s="6">
        <v>488.99</v>
      </c>
      <c r="Q94" s="6">
        <v>31.57</v>
      </c>
      <c r="R94" s="6">
        <v>457.42</v>
      </c>
      <c r="S94" s="6">
        <v>1</v>
      </c>
      <c r="U94" s="4" t="s">
        <v>24</v>
      </c>
    </row>
    <row r="95" spans="1:21" ht="14.95" x14ac:dyDescent="0.25">
      <c r="A95" t="s">
        <v>145</v>
      </c>
      <c r="B95" t="s">
        <v>91</v>
      </c>
      <c r="C95" s="5">
        <v>42369</v>
      </c>
      <c r="D95" s="5">
        <v>43861</v>
      </c>
      <c r="E95"/>
      <c r="F95" t="s">
        <v>21</v>
      </c>
      <c r="G95" s="6">
        <v>1.77</v>
      </c>
      <c r="H95" t="s">
        <v>22</v>
      </c>
      <c r="I95" t="s">
        <v>30</v>
      </c>
      <c r="J95" t="s">
        <v>24</v>
      </c>
      <c r="K95" t="s">
        <v>24</v>
      </c>
      <c r="L95" s="6">
        <v>488.99</v>
      </c>
      <c r="M95" s="6">
        <v>23.65</v>
      </c>
      <c r="N95" s="6">
        <v>465.34</v>
      </c>
      <c r="O95" s="6">
        <v>7.92</v>
      </c>
      <c r="P95" s="6">
        <v>488.99</v>
      </c>
      <c r="Q95" s="6">
        <v>31.57</v>
      </c>
      <c r="R95" s="6">
        <v>457.42</v>
      </c>
      <c r="S95" s="6">
        <v>1</v>
      </c>
      <c r="U95" s="4" t="s">
        <v>24</v>
      </c>
    </row>
    <row r="96" spans="1:21" ht="14.95" x14ac:dyDescent="0.25">
      <c r="A96" t="s">
        <v>146</v>
      </c>
      <c r="B96" t="s">
        <v>91</v>
      </c>
      <c r="C96" s="5">
        <v>42369</v>
      </c>
      <c r="D96" s="5">
        <v>43861</v>
      </c>
      <c r="E96"/>
      <c r="F96" t="s">
        <v>21</v>
      </c>
      <c r="G96" s="6">
        <v>1.77</v>
      </c>
      <c r="H96" t="s">
        <v>22</v>
      </c>
      <c r="I96" t="s">
        <v>30</v>
      </c>
      <c r="J96" t="s">
        <v>24</v>
      </c>
      <c r="K96" t="s">
        <v>24</v>
      </c>
      <c r="L96" s="6">
        <v>488.99</v>
      </c>
      <c r="M96" s="6">
        <v>23.65</v>
      </c>
      <c r="N96" s="6">
        <v>465.34</v>
      </c>
      <c r="O96" s="6">
        <v>7.92</v>
      </c>
      <c r="P96" s="6">
        <v>488.99</v>
      </c>
      <c r="Q96" s="6">
        <v>31.57</v>
      </c>
      <c r="R96" s="6">
        <v>457.42</v>
      </c>
      <c r="S96" s="6">
        <v>1</v>
      </c>
    </row>
    <row r="97" spans="1:19" ht="14.95" x14ac:dyDescent="0.25">
      <c r="A97" t="s">
        <v>147</v>
      </c>
      <c r="B97" t="s">
        <v>91</v>
      </c>
      <c r="C97" s="5">
        <v>42369</v>
      </c>
      <c r="D97" s="5">
        <v>43861</v>
      </c>
      <c r="E97"/>
      <c r="F97" t="s">
        <v>21</v>
      </c>
      <c r="G97" s="6">
        <v>1.77</v>
      </c>
      <c r="H97" t="s">
        <v>22</v>
      </c>
      <c r="I97" t="s">
        <v>30</v>
      </c>
      <c r="J97" t="s">
        <v>24</v>
      </c>
      <c r="K97" t="s">
        <v>24</v>
      </c>
      <c r="L97" s="6">
        <v>488.99</v>
      </c>
      <c r="M97" s="6">
        <v>23.65</v>
      </c>
      <c r="N97" s="6">
        <v>465.34</v>
      </c>
      <c r="O97" s="6">
        <v>7.92</v>
      </c>
      <c r="P97" s="6">
        <v>488.99</v>
      </c>
      <c r="Q97" s="6">
        <v>31.57</v>
      </c>
      <c r="R97" s="6">
        <v>457.42</v>
      </c>
      <c r="S97" s="6">
        <v>1</v>
      </c>
    </row>
    <row r="98" spans="1:19" ht="14.95" x14ac:dyDescent="0.25">
      <c r="A98" t="s">
        <v>148</v>
      </c>
      <c r="B98" t="s">
        <v>91</v>
      </c>
      <c r="C98" s="5">
        <v>42369</v>
      </c>
      <c r="D98" s="5">
        <v>43861</v>
      </c>
      <c r="E98"/>
      <c r="F98" t="s">
        <v>21</v>
      </c>
      <c r="G98" s="6">
        <v>1.77</v>
      </c>
      <c r="H98" t="s">
        <v>22</v>
      </c>
      <c r="I98" t="s">
        <v>30</v>
      </c>
      <c r="J98" t="s">
        <v>24</v>
      </c>
      <c r="K98" t="s">
        <v>24</v>
      </c>
      <c r="L98" s="6">
        <v>488.99</v>
      </c>
      <c r="M98" s="6">
        <v>23.65</v>
      </c>
      <c r="N98" s="6">
        <v>465.34</v>
      </c>
      <c r="O98" s="6">
        <v>7.92</v>
      </c>
      <c r="P98" s="6">
        <v>488.99</v>
      </c>
      <c r="Q98" s="6">
        <v>31.57</v>
      </c>
      <c r="R98" s="6">
        <v>457.42</v>
      </c>
      <c r="S98" s="6">
        <v>1</v>
      </c>
    </row>
    <row r="99" spans="1:19" ht="14.95" x14ac:dyDescent="0.25">
      <c r="A99" t="s">
        <v>149</v>
      </c>
      <c r="B99" t="s">
        <v>91</v>
      </c>
      <c r="C99" s="5">
        <v>42369</v>
      </c>
      <c r="D99" s="5">
        <v>43861</v>
      </c>
      <c r="E99"/>
      <c r="F99" t="s">
        <v>21</v>
      </c>
      <c r="G99" s="6">
        <v>1.77</v>
      </c>
      <c r="H99" t="s">
        <v>22</v>
      </c>
      <c r="I99" t="s">
        <v>30</v>
      </c>
      <c r="J99" t="s">
        <v>24</v>
      </c>
      <c r="K99" t="s">
        <v>24</v>
      </c>
      <c r="L99" s="6">
        <v>488.99</v>
      </c>
      <c r="M99" s="6">
        <v>23.65</v>
      </c>
      <c r="N99" s="6">
        <v>465.34</v>
      </c>
      <c r="O99" s="6">
        <v>7.92</v>
      </c>
      <c r="P99" s="6">
        <v>488.99</v>
      </c>
      <c r="Q99" s="6">
        <v>31.57</v>
      </c>
      <c r="R99" s="6">
        <v>457.42</v>
      </c>
      <c r="S99" s="6">
        <v>1</v>
      </c>
    </row>
    <row r="100" spans="1:19" ht="14.95" x14ac:dyDescent="0.25">
      <c r="A100" t="s">
        <v>150</v>
      </c>
      <c r="B100" t="s">
        <v>91</v>
      </c>
      <c r="C100" s="5">
        <v>42369</v>
      </c>
      <c r="D100" s="5">
        <v>43861</v>
      </c>
      <c r="E100"/>
      <c r="F100" t="s">
        <v>21</v>
      </c>
      <c r="G100" s="6">
        <v>1.77</v>
      </c>
      <c r="H100" t="s">
        <v>22</v>
      </c>
      <c r="I100" t="s">
        <v>30</v>
      </c>
      <c r="J100" t="s">
        <v>24</v>
      </c>
      <c r="K100" t="s">
        <v>24</v>
      </c>
      <c r="L100" s="6">
        <v>488.99</v>
      </c>
      <c r="M100" s="6">
        <v>23.65</v>
      </c>
      <c r="N100" s="6">
        <v>465.34</v>
      </c>
      <c r="O100" s="6">
        <v>7.92</v>
      </c>
      <c r="P100" s="6">
        <v>488.99</v>
      </c>
      <c r="Q100" s="6">
        <v>31.57</v>
      </c>
      <c r="R100" s="6">
        <v>457.42</v>
      </c>
      <c r="S100" s="6">
        <v>1</v>
      </c>
    </row>
    <row r="101" spans="1:19" ht="14.95" x14ac:dyDescent="0.25">
      <c r="A101" t="s">
        <v>151</v>
      </c>
      <c r="B101" t="s">
        <v>91</v>
      </c>
      <c r="C101" s="5">
        <v>42369</v>
      </c>
      <c r="D101" s="5">
        <v>43861</v>
      </c>
      <c r="E101"/>
      <c r="F101" t="s">
        <v>21</v>
      </c>
      <c r="G101" s="6">
        <v>1.77</v>
      </c>
      <c r="H101" t="s">
        <v>22</v>
      </c>
      <c r="I101" t="s">
        <v>30</v>
      </c>
      <c r="J101" t="s">
        <v>24</v>
      </c>
      <c r="K101" t="s">
        <v>24</v>
      </c>
      <c r="L101" s="6">
        <v>488.99</v>
      </c>
      <c r="M101" s="6">
        <v>23.65</v>
      </c>
      <c r="N101" s="6">
        <v>465.34</v>
      </c>
      <c r="O101" s="6">
        <v>7.92</v>
      </c>
      <c r="P101" s="6">
        <v>488.99</v>
      </c>
      <c r="Q101" s="6">
        <v>31.57</v>
      </c>
      <c r="R101" s="6">
        <v>457.42</v>
      </c>
      <c r="S101" s="6">
        <v>1</v>
      </c>
    </row>
    <row r="102" spans="1:19" ht="14.95" x14ac:dyDescent="0.25">
      <c r="A102" t="s">
        <v>152</v>
      </c>
      <c r="B102" t="s">
        <v>91</v>
      </c>
      <c r="C102" s="5">
        <v>42369</v>
      </c>
      <c r="D102" s="5">
        <v>43861</v>
      </c>
      <c r="E102"/>
      <c r="F102" t="s">
        <v>21</v>
      </c>
      <c r="G102" s="6">
        <v>1.77</v>
      </c>
      <c r="H102" t="s">
        <v>22</v>
      </c>
      <c r="I102" t="s">
        <v>30</v>
      </c>
      <c r="J102" t="s">
        <v>24</v>
      </c>
      <c r="K102" t="s">
        <v>24</v>
      </c>
      <c r="L102" s="6">
        <v>488.99</v>
      </c>
      <c r="M102" s="6">
        <v>23.65</v>
      </c>
      <c r="N102" s="6">
        <v>465.34</v>
      </c>
      <c r="O102" s="6">
        <v>7.92</v>
      </c>
      <c r="P102" s="6">
        <v>488.99</v>
      </c>
      <c r="Q102" s="6">
        <v>31.57</v>
      </c>
      <c r="R102" s="6">
        <v>457.42</v>
      </c>
      <c r="S102" s="6">
        <v>1</v>
      </c>
    </row>
    <row r="103" spans="1:19" ht="14.95" x14ac:dyDescent="0.25">
      <c r="A103" t="s">
        <v>153</v>
      </c>
      <c r="B103" t="s">
        <v>91</v>
      </c>
      <c r="C103" s="5">
        <v>42369</v>
      </c>
      <c r="D103" s="5">
        <v>43861</v>
      </c>
      <c r="E103"/>
      <c r="F103" t="s">
        <v>21</v>
      </c>
      <c r="G103" s="6">
        <v>1.77</v>
      </c>
      <c r="H103" t="s">
        <v>22</v>
      </c>
      <c r="I103" t="s">
        <v>30</v>
      </c>
      <c r="J103" t="s">
        <v>24</v>
      </c>
      <c r="K103" t="s">
        <v>24</v>
      </c>
      <c r="L103" s="6">
        <v>488.99</v>
      </c>
      <c r="M103" s="6">
        <v>23.65</v>
      </c>
      <c r="N103" s="6">
        <v>465.34</v>
      </c>
      <c r="O103" s="6">
        <v>7.92</v>
      </c>
      <c r="P103" s="6">
        <v>488.99</v>
      </c>
      <c r="Q103" s="6">
        <v>31.57</v>
      </c>
      <c r="R103" s="6">
        <v>457.42</v>
      </c>
      <c r="S103" s="6">
        <v>1</v>
      </c>
    </row>
    <row r="104" spans="1:19" ht="14.95" x14ac:dyDescent="0.25">
      <c r="A104" t="s">
        <v>154</v>
      </c>
      <c r="B104" t="s">
        <v>91</v>
      </c>
      <c r="C104" s="5">
        <v>42369</v>
      </c>
      <c r="D104" s="5">
        <v>43861</v>
      </c>
      <c r="E104"/>
      <c r="F104" t="s">
        <v>21</v>
      </c>
      <c r="G104" s="6">
        <v>1.77</v>
      </c>
      <c r="H104" t="s">
        <v>22</v>
      </c>
      <c r="I104" t="s">
        <v>30</v>
      </c>
      <c r="J104" t="s">
        <v>24</v>
      </c>
      <c r="K104" t="s">
        <v>24</v>
      </c>
      <c r="L104" s="6">
        <v>488.99</v>
      </c>
      <c r="M104" s="6">
        <v>23.65</v>
      </c>
      <c r="N104" s="6">
        <v>465.34</v>
      </c>
      <c r="O104" s="6">
        <v>7.92</v>
      </c>
      <c r="P104" s="6">
        <v>488.99</v>
      </c>
      <c r="Q104" s="6">
        <v>31.57</v>
      </c>
      <c r="R104" s="6">
        <v>457.42</v>
      </c>
      <c r="S104" s="6">
        <v>1</v>
      </c>
    </row>
    <row r="105" spans="1:19" ht="14.95" x14ac:dyDescent="0.25">
      <c r="A105" t="s">
        <v>155</v>
      </c>
      <c r="B105" t="s">
        <v>91</v>
      </c>
      <c r="C105" s="5">
        <v>42369</v>
      </c>
      <c r="D105" s="5">
        <v>43861</v>
      </c>
      <c r="E105"/>
      <c r="F105" t="s">
        <v>21</v>
      </c>
      <c r="G105" s="6">
        <v>1.77</v>
      </c>
      <c r="H105" t="s">
        <v>22</v>
      </c>
      <c r="I105" t="s">
        <v>30</v>
      </c>
      <c r="J105" t="s">
        <v>24</v>
      </c>
      <c r="K105" t="s">
        <v>24</v>
      </c>
      <c r="L105" s="6">
        <v>488.99</v>
      </c>
      <c r="M105" s="6">
        <v>23.65</v>
      </c>
      <c r="N105" s="6">
        <v>465.34</v>
      </c>
      <c r="O105" s="6">
        <v>7.92</v>
      </c>
      <c r="P105" s="6">
        <v>488.99</v>
      </c>
      <c r="Q105" s="6">
        <v>31.57</v>
      </c>
      <c r="R105" s="6">
        <v>457.42</v>
      </c>
      <c r="S105" s="6">
        <v>1</v>
      </c>
    </row>
    <row r="106" spans="1:19" ht="14.95" x14ac:dyDescent="0.25">
      <c r="A106" t="s">
        <v>156</v>
      </c>
      <c r="B106" t="s">
        <v>91</v>
      </c>
      <c r="C106" s="5">
        <v>42369</v>
      </c>
      <c r="D106" s="5">
        <v>43861</v>
      </c>
      <c r="E106"/>
      <c r="F106" t="s">
        <v>21</v>
      </c>
      <c r="G106" s="6">
        <v>1.77</v>
      </c>
      <c r="H106" t="s">
        <v>22</v>
      </c>
      <c r="I106" t="s">
        <v>30</v>
      </c>
      <c r="J106" t="s">
        <v>24</v>
      </c>
      <c r="K106" t="s">
        <v>24</v>
      </c>
      <c r="L106" s="6">
        <v>488.99</v>
      </c>
      <c r="M106" s="6">
        <v>23.65</v>
      </c>
      <c r="N106" s="6">
        <v>465.34</v>
      </c>
      <c r="O106" s="6">
        <v>7.92</v>
      </c>
      <c r="P106" s="6">
        <v>488.99</v>
      </c>
      <c r="Q106" s="6">
        <v>31.57</v>
      </c>
      <c r="R106" s="6">
        <v>457.42</v>
      </c>
      <c r="S106" s="6">
        <v>1</v>
      </c>
    </row>
    <row r="107" spans="1:19" ht="14.95" x14ac:dyDescent="0.25">
      <c r="A107" t="s">
        <v>157</v>
      </c>
      <c r="B107" t="s">
        <v>91</v>
      </c>
      <c r="C107" s="5">
        <v>42369</v>
      </c>
      <c r="D107" s="5">
        <v>43861</v>
      </c>
      <c r="E107"/>
      <c r="F107" t="s">
        <v>21</v>
      </c>
      <c r="G107" s="6">
        <v>1.77</v>
      </c>
      <c r="H107" t="s">
        <v>22</v>
      </c>
      <c r="I107" t="s">
        <v>30</v>
      </c>
      <c r="J107" t="s">
        <v>24</v>
      </c>
      <c r="K107" t="s">
        <v>24</v>
      </c>
      <c r="L107" s="6">
        <v>488.99</v>
      </c>
      <c r="M107" s="6">
        <v>23.65</v>
      </c>
      <c r="N107" s="6">
        <v>465.34</v>
      </c>
      <c r="O107" s="6">
        <v>7.92</v>
      </c>
      <c r="P107" s="6">
        <v>488.99</v>
      </c>
      <c r="Q107" s="6">
        <v>31.57</v>
      </c>
      <c r="R107" s="6">
        <v>457.42</v>
      </c>
      <c r="S107" s="6">
        <v>1</v>
      </c>
    </row>
    <row r="108" spans="1:19" ht="14.95" x14ac:dyDescent="0.25">
      <c r="A108" t="s">
        <v>158</v>
      </c>
      <c r="B108" t="s">
        <v>91</v>
      </c>
      <c r="C108" s="5">
        <v>42369</v>
      </c>
      <c r="D108" s="5">
        <v>43861</v>
      </c>
      <c r="E108"/>
      <c r="F108" t="s">
        <v>21</v>
      </c>
      <c r="G108" s="6">
        <v>1.77</v>
      </c>
      <c r="H108" t="s">
        <v>22</v>
      </c>
      <c r="I108" t="s">
        <v>30</v>
      </c>
      <c r="J108" t="s">
        <v>24</v>
      </c>
      <c r="K108" t="s">
        <v>24</v>
      </c>
      <c r="L108" s="6">
        <v>488.99</v>
      </c>
      <c r="M108" s="6">
        <v>23.65</v>
      </c>
      <c r="N108" s="6">
        <v>465.34</v>
      </c>
      <c r="O108" s="6">
        <v>7.92</v>
      </c>
      <c r="P108" s="6">
        <v>488.99</v>
      </c>
      <c r="Q108" s="6">
        <v>31.57</v>
      </c>
      <c r="R108" s="6">
        <v>457.42</v>
      </c>
      <c r="S108" s="6">
        <v>1</v>
      </c>
    </row>
    <row r="109" spans="1:19" ht="14.95" x14ac:dyDescent="0.25">
      <c r="A109" t="s">
        <v>159</v>
      </c>
      <c r="B109" t="s">
        <v>91</v>
      </c>
      <c r="C109" s="5">
        <v>42369</v>
      </c>
      <c r="D109" s="5">
        <v>43861</v>
      </c>
      <c r="E109"/>
      <c r="F109" t="s">
        <v>21</v>
      </c>
      <c r="G109" s="6">
        <v>1.77</v>
      </c>
      <c r="H109" t="s">
        <v>22</v>
      </c>
      <c r="I109" t="s">
        <v>30</v>
      </c>
      <c r="J109" t="s">
        <v>24</v>
      </c>
      <c r="K109" t="s">
        <v>24</v>
      </c>
      <c r="L109" s="6">
        <v>488.99</v>
      </c>
      <c r="M109" s="6">
        <v>23.65</v>
      </c>
      <c r="N109" s="6">
        <v>465.34</v>
      </c>
      <c r="O109" s="6">
        <v>7.92</v>
      </c>
      <c r="P109" s="6">
        <v>488.99</v>
      </c>
      <c r="Q109" s="6">
        <v>31.57</v>
      </c>
      <c r="R109" s="6">
        <v>457.42</v>
      </c>
      <c r="S109" s="6">
        <v>1</v>
      </c>
    </row>
    <row r="110" spans="1:19" ht="14.95" x14ac:dyDescent="0.25">
      <c r="A110" t="s">
        <v>160</v>
      </c>
      <c r="B110" t="s">
        <v>91</v>
      </c>
      <c r="C110" s="5">
        <v>42369</v>
      </c>
      <c r="D110" s="5">
        <v>43861</v>
      </c>
      <c r="E110"/>
      <c r="F110" t="s">
        <v>21</v>
      </c>
      <c r="G110" s="6">
        <v>1.77</v>
      </c>
      <c r="H110" t="s">
        <v>22</v>
      </c>
      <c r="I110" t="s">
        <v>30</v>
      </c>
      <c r="J110" t="s">
        <v>24</v>
      </c>
      <c r="K110" t="s">
        <v>24</v>
      </c>
      <c r="L110" s="6">
        <v>488.99</v>
      </c>
      <c r="M110" s="6">
        <v>23.65</v>
      </c>
      <c r="N110" s="6">
        <v>465.34</v>
      </c>
      <c r="O110" s="6">
        <v>7.92</v>
      </c>
      <c r="P110" s="6">
        <v>488.99</v>
      </c>
      <c r="Q110" s="6">
        <v>31.57</v>
      </c>
      <c r="R110" s="6">
        <v>457.42</v>
      </c>
      <c r="S110" s="6">
        <v>1</v>
      </c>
    </row>
    <row r="111" spans="1:19" ht="14.95" x14ac:dyDescent="0.25">
      <c r="A111" t="s">
        <v>161</v>
      </c>
      <c r="B111" t="s">
        <v>91</v>
      </c>
      <c r="C111" s="5">
        <v>42369</v>
      </c>
      <c r="D111" s="5">
        <v>43861</v>
      </c>
      <c r="E111"/>
      <c r="F111" t="s">
        <v>21</v>
      </c>
      <c r="G111" s="6">
        <v>1.77</v>
      </c>
      <c r="H111" t="s">
        <v>22</v>
      </c>
      <c r="I111" t="s">
        <v>30</v>
      </c>
      <c r="J111" t="s">
        <v>24</v>
      </c>
      <c r="K111" t="s">
        <v>24</v>
      </c>
      <c r="L111" s="6">
        <v>488.99</v>
      </c>
      <c r="M111" s="6">
        <v>23.65</v>
      </c>
      <c r="N111" s="6">
        <v>465.34</v>
      </c>
      <c r="O111" s="6">
        <v>7.92</v>
      </c>
      <c r="P111" s="6">
        <v>488.99</v>
      </c>
      <c r="Q111" s="6">
        <v>31.57</v>
      </c>
      <c r="R111" s="6">
        <v>457.42</v>
      </c>
      <c r="S111" s="6">
        <v>1</v>
      </c>
    </row>
    <row r="112" spans="1:19" ht="14.95" x14ac:dyDescent="0.25">
      <c r="A112" t="s">
        <v>162</v>
      </c>
      <c r="B112" t="s">
        <v>91</v>
      </c>
      <c r="C112" s="5">
        <v>42369</v>
      </c>
      <c r="D112" s="5">
        <v>43861</v>
      </c>
      <c r="E112"/>
      <c r="F112" t="s">
        <v>21</v>
      </c>
      <c r="G112" s="6">
        <v>1.77</v>
      </c>
      <c r="H112" t="s">
        <v>22</v>
      </c>
      <c r="I112" t="s">
        <v>30</v>
      </c>
      <c r="J112" t="s">
        <v>24</v>
      </c>
      <c r="K112" t="s">
        <v>24</v>
      </c>
      <c r="L112" s="6">
        <v>713.9</v>
      </c>
      <c r="M112" s="6">
        <v>34.520000000000003</v>
      </c>
      <c r="N112" s="6">
        <v>679.38</v>
      </c>
      <c r="O112" s="6">
        <v>11.52</v>
      </c>
      <c r="P112" s="6">
        <v>713.9</v>
      </c>
      <c r="Q112" s="6">
        <v>46.04</v>
      </c>
      <c r="R112" s="6">
        <v>667.86</v>
      </c>
      <c r="S112" s="6">
        <v>1</v>
      </c>
    </row>
    <row r="113" spans="1:19" ht="14.95" x14ac:dyDescent="0.25">
      <c r="A113" t="s">
        <v>163</v>
      </c>
      <c r="B113" t="s">
        <v>91</v>
      </c>
      <c r="C113" s="5">
        <v>42369</v>
      </c>
      <c r="D113" s="5">
        <v>43861</v>
      </c>
      <c r="E113"/>
      <c r="F113" t="s">
        <v>21</v>
      </c>
      <c r="G113" s="6">
        <v>1.77</v>
      </c>
      <c r="H113" t="s">
        <v>22</v>
      </c>
      <c r="I113" t="s">
        <v>30</v>
      </c>
      <c r="J113" t="s">
        <v>24</v>
      </c>
      <c r="K113" t="s">
        <v>24</v>
      </c>
      <c r="L113" s="6">
        <v>713.9</v>
      </c>
      <c r="M113" s="6">
        <v>34.520000000000003</v>
      </c>
      <c r="N113" s="6">
        <v>679.38</v>
      </c>
      <c r="O113" s="6">
        <v>11.52</v>
      </c>
      <c r="P113" s="6">
        <v>713.9</v>
      </c>
      <c r="Q113" s="6">
        <v>46.04</v>
      </c>
      <c r="R113" s="6">
        <v>667.86</v>
      </c>
      <c r="S113" s="6">
        <v>1</v>
      </c>
    </row>
    <row r="114" spans="1:19" ht="14.95" x14ac:dyDescent="0.25">
      <c r="A114" t="s">
        <v>164</v>
      </c>
      <c r="B114" t="s">
        <v>91</v>
      </c>
      <c r="C114" s="5">
        <v>42369</v>
      </c>
      <c r="D114" s="5">
        <v>43861</v>
      </c>
      <c r="E114"/>
      <c r="F114" t="s">
        <v>21</v>
      </c>
      <c r="G114" s="6">
        <v>1.77</v>
      </c>
      <c r="H114" t="s">
        <v>22</v>
      </c>
      <c r="I114" t="s">
        <v>30</v>
      </c>
      <c r="J114" t="s">
        <v>24</v>
      </c>
      <c r="K114" t="s">
        <v>24</v>
      </c>
      <c r="L114" s="6">
        <v>713.9</v>
      </c>
      <c r="M114" s="6">
        <v>34.520000000000003</v>
      </c>
      <c r="N114" s="6">
        <v>679.38</v>
      </c>
      <c r="O114" s="6">
        <v>11.52</v>
      </c>
      <c r="P114" s="6">
        <v>713.9</v>
      </c>
      <c r="Q114" s="6">
        <v>46.04</v>
      </c>
      <c r="R114" s="6">
        <v>667.86</v>
      </c>
      <c r="S114" s="6">
        <v>1</v>
      </c>
    </row>
    <row r="115" spans="1:19" ht="14.95" x14ac:dyDescent="0.25">
      <c r="A115" t="s">
        <v>165</v>
      </c>
      <c r="B115" t="s">
        <v>91</v>
      </c>
      <c r="C115" s="5">
        <v>42369</v>
      </c>
      <c r="D115" s="5">
        <v>43861</v>
      </c>
      <c r="E115"/>
      <c r="F115" t="s">
        <v>21</v>
      </c>
      <c r="G115" s="6">
        <v>1.77</v>
      </c>
      <c r="H115" t="s">
        <v>22</v>
      </c>
      <c r="I115" t="s">
        <v>30</v>
      </c>
      <c r="J115" t="s">
        <v>24</v>
      </c>
      <c r="K115" t="s">
        <v>24</v>
      </c>
      <c r="L115" s="6">
        <v>713.9</v>
      </c>
      <c r="M115" s="6">
        <v>34.520000000000003</v>
      </c>
      <c r="N115" s="6">
        <v>679.38</v>
      </c>
      <c r="O115" s="6">
        <v>11.52</v>
      </c>
      <c r="P115" s="6">
        <v>713.9</v>
      </c>
      <c r="Q115" s="6">
        <v>46.04</v>
      </c>
      <c r="R115" s="6">
        <v>667.86</v>
      </c>
      <c r="S115" s="6">
        <v>1</v>
      </c>
    </row>
    <row r="116" spans="1:19" ht="14.95" x14ac:dyDescent="0.25">
      <c r="A116" t="s">
        <v>166</v>
      </c>
      <c r="B116" t="s">
        <v>91</v>
      </c>
      <c r="C116" s="5">
        <v>42369</v>
      </c>
      <c r="D116" s="5">
        <v>43861</v>
      </c>
      <c r="E116"/>
      <c r="F116" t="s">
        <v>21</v>
      </c>
      <c r="G116" s="6">
        <v>1.77</v>
      </c>
      <c r="H116" t="s">
        <v>22</v>
      </c>
      <c r="I116" t="s">
        <v>30</v>
      </c>
      <c r="J116" t="s">
        <v>24</v>
      </c>
      <c r="K116" t="s">
        <v>24</v>
      </c>
      <c r="L116" s="6">
        <v>713.9</v>
      </c>
      <c r="M116" s="6">
        <v>34.520000000000003</v>
      </c>
      <c r="N116" s="6">
        <v>679.38</v>
      </c>
      <c r="O116" s="6">
        <v>11.52</v>
      </c>
      <c r="P116" s="6">
        <v>713.9</v>
      </c>
      <c r="Q116" s="6">
        <v>46.04</v>
      </c>
      <c r="R116" s="6">
        <v>667.86</v>
      </c>
      <c r="S116" s="6">
        <v>1</v>
      </c>
    </row>
    <row r="117" spans="1:19" ht="14.95" x14ac:dyDescent="0.25">
      <c r="A117" t="s">
        <v>167</v>
      </c>
      <c r="B117" t="s">
        <v>91</v>
      </c>
      <c r="C117" s="5">
        <v>42369</v>
      </c>
      <c r="D117" s="5">
        <v>43861</v>
      </c>
      <c r="E117"/>
      <c r="F117" t="s">
        <v>21</v>
      </c>
      <c r="G117" s="6">
        <v>1.77</v>
      </c>
      <c r="H117" t="s">
        <v>22</v>
      </c>
      <c r="I117" t="s">
        <v>30</v>
      </c>
      <c r="J117" t="s">
        <v>24</v>
      </c>
      <c r="K117" t="s">
        <v>24</v>
      </c>
      <c r="L117" s="6">
        <v>713.9</v>
      </c>
      <c r="M117" s="6">
        <v>34.520000000000003</v>
      </c>
      <c r="N117" s="6">
        <v>679.38</v>
      </c>
      <c r="O117" s="6">
        <v>11.52</v>
      </c>
      <c r="P117" s="6">
        <v>713.9</v>
      </c>
      <c r="Q117" s="6">
        <v>46.04</v>
      </c>
      <c r="R117" s="6">
        <v>667.86</v>
      </c>
      <c r="S117" s="6">
        <v>1</v>
      </c>
    </row>
    <row r="118" spans="1:19" ht="14.95" x14ac:dyDescent="0.25">
      <c r="A118" t="s">
        <v>168</v>
      </c>
      <c r="B118" t="s">
        <v>91</v>
      </c>
      <c r="C118" s="5">
        <v>42369</v>
      </c>
      <c r="D118" s="5">
        <v>43861</v>
      </c>
      <c r="E118"/>
      <c r="F118" t="s">
        <v>21</v>
      </c>
      <c r="G118" s="6">
        <v>1.77</v>
      </c>
      <c r="H118" t="s">
        <v>22</v>
      </c>
      <c r="I118" t="s">
        <v>30</v>
      </c>
      <c r="J118" t="s">
        <v>24</v>
      </c>
      <c r="K118" t="s">
        <v>24</v>
      </c>
      <c r="L118" s="6">
        <v>713.9</v>
      </c>
      <c r="M118" s="6">
        <v>34.520000000000003</v>
      </c>
      <c r="N118" s="6">
        <v>679.38</v>
      </c>
      <c r="O118" s="6">
        <v>11.52</v>
      </c>
      <c r="P118" s="6">
        <v>713.9</v>
      </c>
      <c r="Q118" s="6">
        <v>46.04</v>
      </c>
      <c r="R118" s="6">
        <v>667.86</v>
      </c>
      <c r="S118" s="6">
        <v>1</v>
      </c>
    </row>
    <row r="119" spans="1:19" ht="14.95" x14ac:dyDescent="0.25">
      <c r="A119" t="s">
        <v>169</v>
      </c>
      <c r="B119" t="s">
        <v>91</v>
      </c>
      <c r="C119" s="5">
        <v>42369</v>
      </c>
      <c r="D119" s="5">
        <v>43861</v>
      </c>
      <c r="E119"/>
      <c r="F119" t="s">
        <v>21</v>
      </c>
      <c r="G119" s="6">
        <v>1.77</v>
      </c>
      <c r="H119" t="s">
        <v>22</v>
      </c>
      <c r="I119" t="s">
        <v>30</v>
      </c>
      <c r="J119" t="s">
        <v>24</v>
      </c>
      <c r="K119" t="s">
        <v>24</v>
      </c>
      <c r="L119" s="6">
        <v>713.9</v>
      </c>
      <c r="M119" s="6">
        <v>34.520000000000003</v>
      </c>
      <c r="N119" s="6">
        <v>679.38</v>
      </c>
      <c r="O119" s="6">
        <v>11.52</v>
      </c>
      <c r="P119" s="6">
        <v>713.9</v>
      </c>
      <c r="Q119" s="6">
        <v>46.04</v>
      </c>
      <c r="R119" s="6">
        <v>667.86</v>
      </c>
      <c r="S119" s="6">
        <v>1</v>
      </c>
    </row>
    <row r="120" spans="1:19" ht="14.95" x14ac:dyDescent="0.25">
      <c r="A120" t="s">
        <v>170</v>
      </c>
      <c r="B120" t="s">
        <v>91</v>
      </c>
      <c r="C120" s="5">
        <v>42369</v>
      </c>
      <c r="D120" s="5">
        <v>43861</v>
      </c>
      <c r="E120"/>
      <c r="F120" t="s">
        <v>21</v>
      </c>
      <c r="G120" s="6">
        <v>1.77</v>
      </c>
      <c r="H120" t="s">
        <v>22</v>
      </c>
      <c r="I120" t="s">
        <v>30</v>
      </c>
      <c r="J120" t="s">
        <v>24</v>
      </c>
      <c r="K120" t="s">
        <v>24</v>
      </c>
      <c r="L120" s="6">
        <v>713.9</v>
      </c>
      <c r="M120" s="6">
        <v>34.520000000000003</v>
      </c>
      <c r="N120" s="6">
        <v>679.38</v>
      </c>
      <c r="O120" s="6">
        <v>11.52</v>
      </c>
      <c r="P120" s="6">
        <v>713.9</v>
      </c>
      <c r="Q120" s="6">
        <v>46.04</v>
      </c>
      <c r="R120" s="6">
        <v>667.86</v>
      </c>
      <c r="S120" s="6">
        <v>1</v>
      </c>
    </row>
    <row r="121" spans="1:19" ht="14.95" x14ac:dyDescent="0.25">
      <c r="A121" t="s">
        <v>171</v>
      </c>
      <c r="B121" t="s">
        <v>91</v>
      </c>
      <c r="C121" s="5">
        <v>42369</v>
      </c>
      <c r="D121" s="5">
        <v>43861</v>
      </c>
      <c r="E121"/>
      <c r="F121" t="s">
        <v>21</v>
      </c>
      <c r="G121" s="6">
        <v>1.77</v>
      </c>
      <c r="H121" t="s">
        <v>22</v>
      </c>
      <c r="I121" t="s">
        <v>30</v>
      </c>
      <c r="J121" t="s">
        <v>24</v>
      </c>
      <c r="K121" t="s">
        <v>24</v>
      </c>
      <c r="L121" s="6">
        <v>713.9</v>
      </c>
      <c r="M121" s="6">
        <v>34.520000000000003</v>
      </c>
      <c r="N121" s="6">
        <v>679.38</v>
      </c>
      <c r="O121" s="6">
        <v>11.52</v>
      </c>
      <c r="P121" s="6">
        <v>713.9</v>
      </c>
      <c r="Q121" s="6">
        <v>46.04</v>
      </c>
      <c r="R121" s="6">
        <v>667.86</v>
      </c>
      <c r="S121" s="6">
        <v>1</v>
      </c>
    </row>
    <row r="122" spans="1:19" ht="14.95" x14ac:dyDescent="0.25">
      <c r="A122" t="s">
        <v>172</v>
      </c>
      <c r="B122" t="s">
        <v>91</v>
      </c>
      <c r="C122" s="5">
        <v>42369</v>
      </c>
      <c r="D122" s="5">
        <v>43861</v>
      </c>
      <c r="E122"/>
      <c r="F122" t="s">
        <v>21</v>
      </c>
      <c r="G122" s="6">
        <v>1.77</v>
      </c>
      <c r="H122" t="s">
        <v>22</v>
      </c>
      <c r="I122" t="s">
        <v>30</v>
      </c>
      <c r="J122" t="s">
        <v>24</v>
      </c>
      <c r="K122" t="s">
        <v>24</v>
      </c>
      <c r="L122" s="6">
        <v>713.9</v>
      </c>
      <c r="M122" s="6">
        <v>34.520000000000003</v>
      </c>
      <c r="N122" s="6">
        <v>679.38</v>
      </c>
      <c r="O122" s="6">
        <v>11.52</v>
      </c>
      <c r="P122" s="6">
        <v>713.9</v>
      </c>
      <c r="Q122" s="6">
        <v>46.04</v>
      </c>
      <c r="R122" s="6">
        <v>667.86</v>
      </c>
      <c r="S122" s="6">
        <v>1</v>
      </c>
    </row>
    <row r="123" spans="1:19" ht="14.95" x14ac:dyDescent="0.25">
      <c r="A123" t="s">
        <v>173</v>
      </c>
      <c r="B123" t="s">
        <v>91</v>
      </c>
      <c r="C123" s="5">
        <v>42369</v>
      </c>
      <c r="D123" s="5">
        <v>43861</v>
      </c>
      <c r="E123"/>
      <c r="F123" t="s">
        <v>21</v>
      </c>
      <c r="G123" s="6">
        <v>1.77</v>
      </c>
      <c r="H123" t="s">
        <v>22</v>
      </c>
      <c r="I123" t="s">
        <v>34</v>
      </c>
      <c r="J123" t="s">
        <v>24</v>
      </c>
      <c r="K123" t="s">
        <v>24</v>
      </c>
      <c r="L123" s="6">
        <v>1116.8599999999999</v>
      </c>
      <c r="M123" s="6">
        <v>54.01</v>
      </c>
      <c r="N123" s="6">
        <v>1062.8499999999999</v>
      </c>
      <c r="O123" s="6">
        <v>18</v>
      </c>
      <c r="P123" s="6">
        <v>1116.8599999999999</v>
      </c>
      <c r="Q123" s="6">
        <v>72.010000000000005</v>
      </c>
      <c r="R123" s="6">
        <v>1044.8499999999999</v>
      </c>
      <c r="S123" s="6">
        <v>1</v>
      </c>
    </row>
    <row r="124" spans="1:19" ht="14.95" x14ac:dyDescent="0.25">
      <c r="A124" t="s">
        <v>174</v>
      </c>
      <c r="B124" t="s">
        <v>91</v>
      </c>
      <c r="C124" s="5">
        <v>42369</v>
      </c>
      <c r="D124" s="5">
        <v>43861</v>
      </c>
      <c r="E124"/>
      <c r="F124" t="s">
        <v>21</v>
      </c>
      <c r="G124" s="6">
        <v>1.77</v>
      </c>
      <c r="H124" t="s">
        <v>22</v>
      </c>
      <c r="I124" t="s">
        <v>34</v>
      </c>
      <c r="J124" t="s">
        <v>24</v>
      </c>
      <c r="K124" t="s">
        <v>24</v>
      </c>
      <c r="L124" s="6">
        <v>1116.8599999999999</v>
      </c>
      <c r="M124" s="6">
        <v>54.01</v>
      </c>
      <c r="N124" s="6">
        <v>1062.8499999999999</v>
      </c>
      <c r="O124" s="6">
        <v>18</v>
      </c>
      <c r="P124" s="6">
        <v>1116.8599999999999</v>
      </c>
      <c r="Q124" s="6">
        <v>72.010000000000005</v>
      </c>
      <c r="R124" s="6">
        <v>1044.8499999999999</v>
      </c>
      <c r="S124" s="6">
        <v>1</v>
      </c>
    </row>
    <row r="125" spans="1:19" ht="14.95" x14ac:dyDescent="0.25">
      <c r="A125" t="s">
        <v>175</v>
      </c>
      <c r="B125" t="s">
        <v>91</v>
      </c>
      <c r="C125" s="5">
        <v>42369</v>
      </c>
      <c r="D125" s="5">
        <v>43861</v>
      </c>
      <c r="E125"/>
      <c r="F125" t="s">
        <v>21</v>
      </c>
      <c r="G125" s="6">
        <v>1.77</v>
      </c>
      <c r="H125" t="s">
        <v>22</v>
      </c>
      <c r="I125" t="s">
        <v>34</v>
      </c>
      <c r="J125" t="s">
        <v>24</v>
      </c>
      <c r="K125" t="s">
        <v>24</v>
      </c>
      <c r="L125" s="6">
        <v>1116.8599999999999</v>
      </c>
      <c r="M125" s="6">
        <v>54.01</v>
      </c>
      <c r="N125" s="6">
        <v>1062.8499999999999</v>
      </c>
      <c r="O125" s="6">
        <v>18</v>
      </c>
      <c r="P125" s="6">
        <v>1116.8599999999999</v>
      </c>
      <c r="Q125" s="6">
        <v>72.010000000000005</v>
      </c>
      <c r="R125" s="6">
        <v>1044.8499999999999</v>
      </c>
      <c r="S125" s="6">
        <v>1</v>
      </c>
    </row>
    <row r="126" spans="1:19" ht="14.95" x14ac:dyDescent="0.25">
      <c r="A126" t="s">
        <v>176</v>
      </c>
      <c r="B126" t="s">
        <v>91</v>
      </c>
      <c r="C126" s="5">
        <v>42369</v>
      </c>
      <c r="D126" s="5">
        <v>43861</v>
      </c>
      <c r="E126"/>
      <c r="F126" t="s">
        <v>21</v>
      </c>
      <c r="G126" s="6">
        <v>1.77</v>
      </c>
      <c r="H126" t="s">
        <v>22</v>
      </c>
      <c r="I126" t="s">
        <v>34</v>
      </c>
      <c r="J126" t="s">
        <v>24</v>
      </c>
      <c r="K126" t="s">
        <v>24</v>
      </c>
      <c r="L126" s="6">
        <v>1116.8599999999999</v>
      </c>
      <c r="M126" s="6">
        <v>54.01</v>
      </c>
      <c r="N126" s="6">
        <v>1062.8499999999999</v>
      </c>
      <c r="O126" s="6">
        <v>18</v>
      </c>
      <c r="P126" s="6">
        <v>1116.8599999999999</v>
      </c>
      <c r="Q126" s="6">
        <v>72.010000000000005</v>
      </c>
      <c r="R126" s="6">
        <v>1044.8499999999999</v>
      </c>
      <c r="S126" s="6">
        <v>1</v>
      </c>
    </row>
    <row r="127" spans="1:19" ht="14.95" x14ac:dyDescent="0.25">
      <c r="A127" t="s">
        <v>177</v>
      </c>
      <c r="B127" t="s">
        <v>91</v>
      </c>
      <c r="C127" s="5">
        <v>42369</v>
      </c>
      <c r="D127" s="5">
        <v>43861</v>
      </c>
      <c r="E127"/>
      <c r="F127" t="s">
        <v>21</v>
      </c>
      <c r="G127" s="6">
        <v>1.77</v>
      </c>
      <c r="H127" t="s">
        <v>22</v>
      </c>
      <c r="I127" t="s">
        <v>31</v>
      </c>
      <c r="J127" t="s">
        <v>24</v>
      </c>
      <c r="K127" t="s">
        <v>24</v>
      </c>
      <c r="L127" s="6">
        <v>562.53</v>
      </c>
      <c r="M127" s="6">
        <v>27.2</v>
      </c>
      <c r="N127" s="6">
        <v>535.33000000000004</v>
      </c>
      <c r="O127" s="6">
        <v>9</v>
      </c>
      <c r="P127" s="6">
        <v>562.53</v>
      </c>
      <c r="Q127" s="6">
        <v>36.200000000000003</v>
      </c>
      <c r="R127" s="6">
        <v>526.33000000000004</v>
      </c>
      <c r="S127" s="6">
        <v>1</v>
      </c>
    </row>
    <row r="128" spans="1:19" ht="14.95" x14ac:dyDescent="0.25">
      <c r="A128" t="s">
        <v>178</v>
      </c>
      <c r="B128" t="s">
        <v>91</v>
      </c>
      <c r="C128" s="5">
        <v>42369</v>
      </c>
      <c r="D128" s="5">
        <v>43861</v>
      </c>
      <c r="E128"/>
      <c r="F128" t="s">
        <v>21</v>
      </c>
      <c r="G128" s="6">
        <v>1.77</v>
      </c>
      <c r="H128" t="s">
        <v>22</v>
      </c>
      <c r="I128" t="s">
        <v>31</v>
      </c>
      <c r="J128" t="s">
        <v>24</v>
      </c>
      <c r="K128" t="s">
        <v>24</v>
      </c>
      <c r="L128" s="6">
        <v>562.53</v>
      </c>
      <c r="M128" s="6">
        <v>27.2</v>
      </c>
      <c r="N128" s="6">
        <v>535.33000000000004</v>
      </c>
      <c r="O128" s="6">
        <v>9</v>
      </c>
      <c r="P128" s="6">
        <v>562.53</v>
      </c>
      <c r="Q128" s="6">
        <v>36.200000000000003</v>
      </c>
      <c r="R128" s="6">
        <v>526.33000000000004</v>
      </c>
      <c r="S128" s="6">
        <v>1</v>
      </c>
    </row>
    <row r="129" spans="1:19" ht="14.95" x14ac:dyDescent="0.25">
      <c r="A129" t="s">
        <v>179</v>
      </c>
      <c r="B129" t="s">
        <v>91</v>
      </c>
      <c r="C129" s="5">
        <v>42369</v>
      </c>
      <c r="D129" s="5">
        <v>43861</v>
      </c>
      <c r="E129"/>
      <c r="F129" t="s">
        <v>21</v>
      </c>
      <c r="G129" s="6">
        <v>1.77</v>
      </c>
      <c r="H129" t="s">
        <v>22</v>
      </c>
      <c r="I129" t="s">
        <v>31</v>
      </c>
      <c r="J129" t="s">
        <v>24</v>
      </c>
      <c r="K129" t="s">
        <v>24</v>
      </c>
      <c r="L129" s="6">
        <v>698.52</v>
      </c>
      <c r="M129" s="6">
        <v>33.78</v>
      </c>
      <c r="N129" s="6">
        <v>664.74</v>
      </c>
      <c r="O129" s="6">
        <v>11.28</v>
      </c>
      <c r="P129" s="6">
        <v>698.52</v>
      </c>
      <c r="Q129" s="6">
        <v>45.06</v>
      </c>
      <c r="R129" s="6">
        <v>653.46</v>
      </c>
      <c r="S129" s="6">
        <v>1</v>
      </c>
    </row>
    <row r="130" spans="1:19" ht="14.95" x14ac:dyDescent="0.25">
      <c r="A130" t="s">
        <v>180</v>
      </c>
      <c r="B130" t="s">
        <v>91</v>
      </c>
      <c r="C130" s="5">
        <v>42369</v>
      </c>
      <c r="D130" s="5">
        <v>43861</v>
      </c>
      <c r="E130"/>
      <c r="F130" t="s">
        <v>21</v>
      </c>
      <c r="G130" s="6">
        <v>1.77</v>
      </c>
      <c r="H130" t="s">
        <v>22</v>
      </c>
      <c r="I130" t="s">
        <v>31</v>
      </c>
      <c r="J130" t="s">
        <v>24</v>
      </c>
      <c r="K130" t="s">
        <v>24</v>
      </c>
      <c r="L130" s="6">
        <v>698.52</v>
      </c>
      <c r="M130" s="6">
        <v>33.78</v>
      </c>
      <c r="N130" s="6">
        <v>664.74</v>
      </c>
      <c r="O130" s="6">
        <v>11.28</v>
      </c>
      <c r="P130" s="6">
        <v>698.52</v>
      </c>
      <c r="Q130" s="6">
        <v>45.06</v>
      </c>
      <c r="R130" s="6">
        <v>653.46</v>
      </c>
      <c r="S130" s="6">
        <v>1</v>
      </c>
    </row>
    <row r="131" spans="1:19" ht="14.95" x14ac:dyDescent="0.25">
      <c r="A131" t="s">
        <v>181</v>
      </c>
      <c r="B131" t="s">
        <v>182</v>
      </c>
      <c r="C131" s="5">
        <v>43896</v>
      </c>
      <c r="D131" s="5">
        <v>43896</v>
      </c>
      <c r="E131"/>
      <c r="F131" t="s">
        <v>37</v>
      </c>
      <c r="G131" s="6">
        <v>10</v>
      </c>
      <c r="H131" t="s">
        <v>38</v>
      </c>
      <c r="I131" t="s">
        <v>43</v>
      </c>
      <c r="J131" t="s">
        <v>24</v>
      </c>
      <c r="K131" t="s">
        <v>24</v>
      </c>
      <c r="L131" s="6">
        <v>13890.99</v>
      </c>
      <c r="M131" s="6">
        <v>5209.2</v>
      </c>
      <c r="N131" s="6">
        <v>8681.7900000000009</v>
      </c>
      <c r="O131" s="6">
        <v>1389.12</v>
      </c>
      <c r="P131" s="6">
        <v>13890.99</v>
      </c>
      <c r="Q131" s="6">
        <v>6598.32</v>
      </c>
      <c r="R131" s="6">
        <v>7292.67</v>
      </c>
      <c r="S131" s="6">
        <v>1</v>
      </c>
    </row>
    <row r="132" spans="1:19" ht="14.95" x14ac:dyDescent="0.25">
      <c r="A132" t="s">
        <v>183</v>
      </c>
      <c r="B132" t="s">
        <v>182</v>
      </c>
      <c r="C132" s="5">
        <v>43896</v>
      </c>
      <c r="D132" s="5">
        <v>43896</v>
      </c>
      <c r="E132"/>
      <c r="F132" t="s">
        <v>37</v>
      </c>
      <c r="G132" s="6">
        <v>10</v>
      </c>
      <c r="H132" t="s">
        <v>38</v>
      </c>
      <c r="I132" t="s">
        <v>46</v>
      </c>
      <c r="J132" t="s">
        <v>24</v>
      </c>
      <c r="K132" t="s">
        <v>24</v>
      </c>
      <c r="L132" s="6">
        <v>9002.14</v>
      </c>
      <c r="M132" s="6">
        <v>3375.9</v>
      </c>
      <c r="N132" s="6">
        <v>5626.24</v>
      </c>
      <c r="O132" s="6">
        <v>900.24</v>
      </c>
      <c r="P132" s="6">
        <v>9002.14</v>
      </c>
      <c r="Q132" s="6">
        <v>4276.1400000000003</v>
      </c>
      <c r="R132" s="6">
        <v>4726</v>
      </c>
      <c r="S132" s="6">
        <v>1</v>
      </c>
    </row>
    <row r="133" spans="1:19" ht="14.95" x14ac:dyDescent="0.25">
      <c r="A133" t="s">
        <v>184</v>
      </c>
      <c r="B133" t="s">
        <v>182</v>
      </c>
      <c r="C133" s="5">
        <v>44168</v>
      </c>
      <c r="D133" s="5">
        <v>44168</v>
      </c>
      <c r="E133"/>
      <c r="F133" t="s">
        <v>37</v>
      </c>
      <c r="G133" s="6">
        <v>10</v>
      </c>
      <c r="H133" t="s">
        <v>38</v>
      </c>
      <c r="I133" t="s">
        <v>64</v>
      </c>
      <c r="J133" t="s">
        <v>24</v>
      </c>
      <c r="K133" t="s">
        <v>24</v>
      </c>
      <c r="L133" s="6">
        <v>12709.34</v>
      </c>
      <c r="M133" s="6">
        <v>3812.76</v>
      </c>
      <c r="N133" s="6">
        <v>8896.58</v>
      </c>
      <c r="O133" s="6">
        <v>1270.92</v>
      </c>
      <c r="P133" s="6">
        <v>12709.34</v>
      </c>
      <c r="Q133" s="6">
        <v>5083.68</v>
      </c>
      <c r="R133" s="6">
        <v>7625.66</v>
      </c>
      <c r="S133" s="6">
        <v>1</v>
      </c>
    </row>
    <row r="134" spans="1:19" ht="14.95" x14ac:dyDescent="0.25">
      <c r="A134" t="s">
        <v>185</v>
      </c>
      <c r="B134" t="s">
        <v>186</v>
      </c>
      <c r="C134" s="5">
        <v>42369</v>
      </c>
      <c r="D134" s="5">
        <v>43861</v>
      </c>
      <c r="E134"/>
      <c r="F134" t="s">
        <v>187</v>
      </c>
      <c r="G134" s="6">
        <v>9.11</v>
      </c>
      <c r="H134" t="s">
        <v>188</v>
      </c>
      <c r="I134" t="s">
        <v>26</v>
      </c>
      <c r="J134" t="s">
        <v>24</v>
      </c>
      <c r="K134" t="s">
        <v>24</v>
      </c>
      <c r="L134" s="6">
        <v>11224.43</v>
      </c>
      <c r="M134" s="6">
        <v>2786.84</v>
      </c>
      <c r="N134" s="6">
        <v>8437.59</v>
      </c>
      <c r="O134" s="6">
        <v>929.4</v>
      </c>
      <c r="P134" s="6">
        <v>11224.43</v>
      </c>
      <c r="Q134" s="6">
        <v>3716.24</v>
      </c>
      <c r="R134" s="6">
        <v>7508.19</v>
      </c>
      <c r="S134" s="6">
        <v>1</v>
      </c>
    </row>
    <row r="135" spans="1:19" ht="14.95" x14ac:dyDescent="0.25">
      <c r="A135" t="s">
        <v>189</v>
      </c>
      <c r="B135" t="s">
        <v>186</v>
      </c>
      <c r="C135" s="5">
        <v>42369</v>
      </c>
      <c r="D135" s="5">
        <v>43861</v>
      </c>
      <c r="E135"/>
      <c r="F135" t="s">
        <v>190</v>
      </c>
      <c r="G135" s="6">
        <v>9.11</v>
      </c>
      <c r="H135" t="s">
        <v>188</v>
      </c>
      <c r="I135" t="s">
        <v>26</v>
      </c>
      <c r="J135" t="s">
        <v>24</v>
      </c>
      <c r="K135" t="s">
        <v>24</v>
      </c>
      <c r="L135" s="6">
        <v>8055.56</v>
      </c>
      <c r="M135" s="6">
        <v>2000.06</v>
      </c>
      <c r="N135" s="6">
        <v>6055.5</v>
      </c>
      <c r="O135" s="6">
        <v>666.96</v>
      </c>
      <c r="P135" s="6">
        <v>8055.56</v>
      </c>
      <c r="Q135" s="6">
        <v>2667.02</v>
      </c>
      <c r="R135" s="6">
        <v>5388.54</v>
      </c>
      <c r="S135" s="6">
        <v>1</v>
      </c>
    </row>
    <row r="136" spans="1:19" ht="14.95" x14ac:dyDescent="0.25">
      <c r="A136" t="s">
        <v>191</v>
      </c>
      <c r="B136" t="s">
        <v>186</v>
      </c>
      <c r="C136" s="5">
        <v>42369</v>
      </c>
      <c r="D136" s="5">
        <v>43861</v>
      </c>
      <c r="E136"/>
      <c r="F136" t="s">
        <v>192</v>
      </c>
      <c r="G136" s="6">
        <v>14.94</v>
      </c>
      <c r="H136" t="s">
        <v>188</v>
      </c>
      <c r="I136" t="s">
        <v>26</v>
      </c>
      <c r="J136" t="s">
        <v>24</v>
      </c>
      <c r="K136" t="s">
        <v>24</v>
      </c>
      <c r="L136" s="6">
        <v>9559.99</v>
      </c>
      <c r="M136" s="6">
        <v>3755.64</v>
      </c>
      <c r="N136" s="6">
        <v>5804.35</v>
      </c>
      <c r="O136" s="6">
        <v>1292.52</v>
      </c>
      <c r="P136" s="6">
        <v>9559.99</v>
      </c>
      <c r="Q136" s="6">
        <v>5048.16</v>
      </c>
      <c r="R136" s="6">
        <v>4511.83</v>
      </c>
      <c r="S136" s="6">
        <v>1</v>
      </c>
    </row>
    <row r="137" spans="1:19" ht="14.95" x14ac:dyDescent="0.25">
      <c r="A137" t="s">
        <v>193</v>
      </c>
      <c r="B137" t="s">
        <v>186</v>
      </c>
      <c r="C137" s="5">
        <v>42369</v>
      </c>
      <c r="D137" s="5">
        <v>43861</v>
      </c>
      <c r="E137"/>
      <c r="F137" t="s">
        <v>187</v>
      </c>
      <c r="G137" s="6">
        <v>9.11</v>
      </c>
      <c r="H137" t="s">
        <v>188</v>
      </c>
      <c r="I137" t="s">
        <v>194</v>
      </c>
      <c r="J137" t="s">
        <v>24</v>
      </c>
      <c r="K137" t="s">
        <v>24</v>
      </c>
      <c r="L137" s="6">
        <v>11245.36</v>
      </c>
      <c r="M137" s="6">
        <v>2792.03</v>
      </c>
      <c r="N137" s="6">
        <v>8453.33</v>
      </c>
      <c r="O137" s="6">
        <v>931.08</v>
      </c>
      <c r="P137" s="6">
        <v>11245.36</v>
      </c>
      <c r="Q137" s="6">
        <v>3723.11</v>
      </c>
      <c r="R137" s="6">
        <v>7522.25</v>
      </c>
      <c r="S137" s="6">
        <v>1</v>
      </c>
    </row>
    <row r="138" spans="1:19" ht="14.95" x14ac:dyDescent="0.25">
      <c r="A138" t="s">
        <v>195</v>
      </c>
      <c r="B138" t="s">
        <v>186</v>
      </c>
      <c r="C138" s="5">
        <v>42369</v>
      </c>
      <c r="D138" s="5">
        <v>43861</v>
      </c>
      <c r="E138"/>
      <c r="F138" t="s">
        <v>190</v>
      </c>
      <c r="G138" s="6">
        <v>9.11</v>
      </c>
      <c r="H138" t="s">
        <v>188</v>
      </c>
      <c r="I138" t="s">
        <v>194</v>
      </c>
      <c r="J138" t="s">
        <v>24</v>
      </c>
      <c r="K138" t="s">
        <v>24</v>
      </c>
      <c r="L138" s="6">
        <v>9250.1</v>
      </c>
      <c r="M138" s="6">
        <v>2296.64</v>
      </c>
      <c r="N138" s="6">
        <v>6953.46</v>
      </c>
      <c r="O138" s="6">
        <v>765.96</v>
      </c>
      <c r="P138" s="6">
        <v>9250.1</v>
      </c>
      <c r="Q138" s="6">
        <v>3062.6</v>
      </c>
      <c r="R138" s="6">
        <v>6187.5</v>
      </c>
      <c r="S138" s="6">
        <v>1</v>
      </c>
    </row>
    <row r="139" spans="1:19" ht="14.95" x14ac:dyDescent="0.25">
      <c r="A139" t="s">
        <v>196</v>
      </c>
      <c r="B139" t="s">
        <v>186</v>
      </c>
      <c r="C139" s="5">
        <v>42369</v>
      </c>
      <c r="D139" s="5">
        <v>43861</v>
      </c>
      <c r="E139"/>
      <c r="F139" t="s">
        <v>192</v>
      </c>
      <c r="G139" s="6">
        <v>14.94</v>
      </c>
      <c r="H139" t="s">
        <v>188</v>
      </c>
      <c r="I139" t="s">
        <v>194</v>
      </c>
      <c r="J139" t="s">
        <v>24</v>
      </c>
      <c r="K139" t="s">
        <v>24</v>
      </c>
      <c r="L139" s="6">
        <v>8533.1</v>
      </c>
      <c r="M139" s="6">
        <v>3352.23</v>
      </c>
      <c r="N139" s="6">
        <v>5180.87</v>
      </c>
      <c r="O139" s="6">
        <v>1153.68</v>
      </c>
      <c r="P139" s="6">
        <v>8533.1</v>
      </c>
      <c r="Q139" s="6">
        <v>4505.91</v>
      </c>
      <c r="R139" s="6">
        <v>4027.19</v>
      </c>
      <c r="S139" s="6">
        <v>1</v>
      </c>
    </row>
    <row r="140" spans="1:19" ht="14.95" x14ac:dyDescent="0.25">
      <c r="A140" t="s">
        <v>197</v>
      </c>
      <c r="B140" t="s">
        <v>198</v>
      </c>
      <c r="C140" s="5">
        <v>45201</v>
      </c>
      <c r="D140" s="5">
        <v>45201</v>
      </c>
      <c r="E140"/>
      <c r="F140" t="s">
        <v>37</v>
      </c>
      <c r="G140" s="6">
        <v>10</v>
      </c>
      <c r="H140" t="s">
        <v>38</v>
      </c>
      <c r="I140" t="s">
        <v>74</v>
      </c>
      <c r="J140" t="s">
        <v>24</v>
      </c>
      <c r="K140" t="s">
        <v>24</v>
      </c>
      <c r="L140" s="6">
        <v>21691.08</v>
      </c>
      <c r="M140" s="6">
        <v>361.52</v>
      </c>
      <c r="N140" s="6">
        <v>21329.56</v>
      </c>
      <c r="O140" s="6">
        <v>2169.12</v>
      </c>
      <c r="P140" s="6">
        <v>21691.08</v>
      </c>
      <c r="Q140" s="6">
        <v>2530.64</v>
      </c>
      <c r="R140" s="6">
        <v>19160.439999999999</v>
      </c>
      <c r="S140" s="6">
        <v>1</v>
      </c>
    </row>
    <row r="141" spans="1:19" ht="14.95" x14ac:dyDescent="0.25">
      <c r="A141" t="s">
        <v>199</v>
      </c>
      <c r="B141" t="s">
        <v>200</v>
      </c>
      <c r="C141" s="5">
        <v>45058</v>
      </c>
      <c r="D141" s="5">
        <v>45058</v>
      </c>
      <c r="E141"/>
      <c r="F141" t="s">
        <v>37</v>
      </c>
      <c r="G141" s="6">
        <v>10</v>
      </c>
      <c r="H141" t="s">
        <v>38</v>
      </c>
      <c r="I141" t="s">
        <v>74</v>
      </c>
      <c r="J141" t="s">
        <v>24</v>
      </c>
      <c r="K141" t="s">
        <v>24</v>
      </c>
      <c r="L141" s="6">
        <v>21691.08</v>
      </c>
      <c r="M141" s="6">
        <v>1265.32</v>
      </c>
      <c r="N141" s="6">
        <v>20425.759999999998</v>
      </c>
      <c r="O141" s="6">
        <v>2169.12</v>
      </c>
      <c r="P141" s="6">
        <v>21691.08</v>
      </c>
      <c r="Q141" s="6">
        <v>3434.44</v>
      </c>
      <c r="R141" s="6">
        <v>18256.64</v>
      </c>
      <c r="S141" s="6">
        <v>1</v>
      </c>
    </row>
    <row r="142" spans="1:19" ht="14.95" x14ac:dyDescent="0.25">
      <c r="A142" t="s">
        <v>201</v>
      </c>
      <c r="B142" t="s">
        <v>202</v>
      </c>
      <c r="C142" s="5">
        <v>34700</v>
      </c>
      <c r="D142" s="5">
        <v>42794</v>
      </c>
      <c r="E142"/>
      <c r="F142" t="s">
        <v>203</v>
      </c>
      <c r="G142" s="6">
        <v>3</v>
      </c>
      <c r="H142" t="s">
        <v>38</v>
      </c>
      <c r="I142" t="s">
        <v>64</v>
      </c>
      <c r="J142" t="s">
        <v>24</v>
      </c>
      <c r="K142" t="s">
        <v>24</v>
      </c>
      <c r="L142" s="6">
        <v>1287.45</v>
      </c>
      <c r="M142" s="6">
        <v>1287.45</v>
      </c>
      <c r="N142" s="6">
        <v>0</v>
      </c>
      <c r="O142" s="6">
        <v>0</v>
      </c>
      <c r="P142" s="6">
        <v>1287.45</v>
      </c>
      <c r="Q142" s="6">
        <v>1287.45</v>
      </c>
      <c r="R142" s="6">
        <v>0</v>
      </c>
      <c r="S142" s="6">
        <v>1</v>
      </c>
    </row>
    <row r="143" spans="1:19" ht="14.95" x14ac:dyDescent="0.25">
      <c r="A143" t="s">
        <v>204</v>
      </c>
      <c r="B143" t="s">
        <v>202</v>
      </c>
      <c r="C143" s="5">
        <v>34700</v>
      </c>
      <c r="D143" s="5">
        <v>42794</v>
      </c>
      <c r="E143"/>
      <c r="F143" t="s">
        <v>203</v>
      </c>
      <c r="G143" s="6">
        <v>3</v>
      </c>
      <c r="H143" t="s">
        <v>38</v>
      </c>
      <c r="I143" t="s">
        <v>64</v>
      </c>
      <c r="J143" t="s">
        <v>24</v>
      </c>
      <c r="K143" t="s">
        <v>24</v>
      </c>
      <c r="L143" s="6">
        <v>1287.45</v>
      </c>
      <c r="M143" s="6">
        <v>1287.45</v>
      </c>
      <c r="N143" s="6">
        <v>0</v>
      </c>
      <c r="O143" s="6">
        <v>0</v>
      </c>
      <c r="P143" s="6">
        <v>1287.45</v>
      </c>
      <c r="Q143" s="6">
        <v>1287.45</v>
      </c>
      <c r="R143" s="6">
        <v>0</v>
      </c>
      <c r="S143" s="6">
        <v>1</v>
      </c>
    </row>
    <row r="144" spans="1:19" ht="14.95" x14ac:dyDescent="0.25">
      <c r="A144" t="s">
        <v>205</v>
      </c>
      <c r="B144" t="s">
        <v>202</v>
      </c>
      <c r="C144" s="5">
        <v>34700</v>
      </c>
      <c r="D144" s="5">
        <v>42794</v>
      </c>
      <c r="E144"/>
      <c r="F144" t="s">
        <v>203</v>
      </c>
      <c r="G144" s="6">
        <v>3</v>
      </c>
      <c r="H144" t="s">
        <v>38</v>
      </c>
      <c r="I144" t="s">
        <v>43</v>
      </c>
      <c r="J144" t="s">
        <v>24</v>
      </c>
      <c r="K144" t="s">
        <v>24</v>
      </c>
      <c r="L144" s="6">
        <v>1287.45</v>
      </c>
      <c r="M144" s="6">
        <v>1287.45</v>
      </c>
      <c r="N144" s="6">
        <v>0</v>
      </c>
      <c r="O144" s="6">
        <v>0</v>
      </c>
      <c r="P144" s="6">
        <v>1287.45</v>
      </c>
      <c r="Q144" s="6">
        <v>1287.45</v>
      </c>
      <c r="R144" s="6">
        <v>0</v>
      </c>
      <c r="S144" s="6">
        <v>1</v>
      </c>
    </row>
    <row r="145" spans="1:19" ht="14.95" x14ac:dyDescent="0.25">
      <c r="A145" t="s">
        <v>206</v>
      </c>
      <c r="B145" t="s">
        <v>202</v>
      </c>
      <c r="C145" s="5">
        <v>24838</v>
      </c>
      <c r="D145" s="5">
        <v>42794</v>
      </c>
      <c r="E145"/>
      <c r="F145" t="s">
        <v>203</v>
      </c>
      <c r="G145" s="6">
        <v>3</v>
      </c>
      <c r="H145" t="s">
        <v>38</v>
      </c>
      <c r="I145" t="s">
        <v>207</v>
      </c>
      <c r="J145" t="s">
        <v>24</v>
      </c>
      <c r="K145" t="s">
        <v>24</v>
      </c>
      <c r="L145" s="6">
        <v>1287.45</v>
      </c>
      <c r="M145" s="6">
        <v>779.02</v>
      </c>
      <c r="N145" s="6">
        <v>508.43</v>
      </c>
      <c r="O145" s="6">
        <v>38.64</v>
      </c>
      <c r="P145" s="6">
        <v>1287.45</v>
      </c>
      <c r="Q145" s="6">
        <v>817.66</v>
      </c>
      <c r="R145" s="6">
        <v>469.79</v>
      </c>
      <c r="S145" s="6">
        <v>1</v>
      </c>
    </row>
    <row r="146" spans="1:19" ht="14.95" x14ac:dyDescent="0.25">
      <c r="A146" t="s">
        <v>208</v>
      </c>
      <c r="B146" t="s">
        <v>202</v>
      </c>
      <c r="C146" s="5">
        <v>24838</v>
      </c>
      <c r="D146" s="5">
        <v>42794</v>
      </c>
      <c r="E146"/>
      <c r="F146" t="s">
        <v>203</v>
      </c>
      <c r="G146" s="6">
        <v>3</v>
      </c>
      <c r="H146" t="s">
        <v>38</v>
      </c>
      <c r="I146" t="s">
        <v>74</v>
      </c>
      <c r="J146" t="s">
        <v>24</v>
      </c>
      <c r="K146" t="s">
        <v>24</v>
      </c>
      <c r="L146" s="6">
        <v>1287.45</v>
      </c>
      <c r="M146" s="6">
        <v>1287.45</v>
      </c>
      <c r="N146" s="6">
        <v>0</v>
      </c>
      <c r="O146" s="6">
        <v>0</v>
      </c>
      <c r="P146" s="6">
        <v>1287.45</v>
      </c>
      <c r="Q146" s="6">
        <v>1287.45</v>
      </c>
      <c r="R146" s="6">
        <v>0</v>
      </c>
      <c r="S146" s="6">
        <v>1</v>
      </c>
    </row>
    <row r="147" spans="1:19" ht="14.95" x14ac:dyDescent="0.25">
      <c r="A147" t="s">
        <v>209</v>
      </c>
      <c r="B147" t="s">
        <v>202</v>
      </c>
      <c r="C147" s="5">
        <v>24838</v>
      </c>
      <c r="D147" s="5">
        <v>42794</v>
      </c>
      <c r="E147"/>
      <c r="F147" t="s">
        <v>203</v>
      </c>
      <c r="G147" s="6">
        <v>3</v>
      </c>
      <c r="H147" t="s">
        <v>38</v>
      </c>
      <c r="I147" t="s">
        <v>74</v>
      </c>
      <c r="J147" t="s">
        <v>24</v>
      </c>
      <c r="K147" t="s">
        <v>24</v>
      </c>
      <c r="L147" s="6">
        <v>1287.45</v>
      </c>
      <c r="M147" s="6">
        <v>1287.45</v>
      </c>
      <c r="N147" s="6">
        <v>0</v>
      </c>
      <c r="O147" s="6">
        <v>0</v>
      </c>
      <c r="P147" s="6">
        <v>1287.45</v>
      </c>
      <c r="Q147" s="6">
        <v>1287.45</v>
      </c>
      <c r="R147" s="6">
        <v>0</v>
      </c>
      <c r="S147" s="6">
        <v>1</v>
      </c>
    </row>
    <row r="148" spans="1:19" ht="14.95" x14ac:dyDescent="0.25">
      <c r="A148" t="s">
        <v>210</v>
      </c>
      <c r="B148" t="s">
        <v>202</v>
      </c>
      <c r="C148" s="5">
        <v>24838</v>
      </c>
      <c r="D148" s="5">
        <v>42794</v>
      </c>
      <c r="E148"/>
      <c r="F148" t="s">
        <v>203</v>
      </c>
      <c r="G148" s="6">
        <v>3</v>
      </c>
      <c r="H148" t="s">
        <v>38</v>
      </c>
      <c r="I148" t="s">
        <v>74</v>
      </c>
      <c r="J148" t="s">
        <v>24</v>
      </c>
      <c r="K148" t="s">
        <v>24</v>
      </c>
      <c r="L148" s="6">
        <v>1287.45</v>
      </c>
      <c r="M148" s="6">
        <v>1287.45</v>
      </c>
      <c r="N148" s="6">
        <v>0</v>
      </c>
      <c r="O148" s="6">
        <v>0</v>
      </c>
      <c r="P148" s="6">
        <v>1287.45</v>
      </c>
      <c r="Q148" s="6">
        <v>1287.45</v>
      </c>
      <c r="R148" s="6">
        <v>0</v>
      </c>
      <c r="S148" s="6">
        <v>1</v>
      </c>
    </row>
    <row r="149" spans="1:19" ht="14.95" x14ac:dyDescent="0.25">
      <c r="A149" t="s">
        <v>211</v>
      </c>
      <c r="B149" t="s">
        <v>202</v>
      </c>
      <c r="C149" s="5">
        <v>24838</v>
      </c>
      <c r="D149" s="5">
        <v>42794</v>
      </c>
      <c r="E149"/>
      <c r="F149" t="s">
        <v>203</v>
      </c>
      <c r="G149" s="6">
        <v>3</v>
      </c>
      <c r="H149" t="s">
        <v>38</v>
      </c>
      <c r="I149" t="s">
        <v>74</v>
      </c>
      <c r="J149" t="s">
        <v>24</v>
      </c>
      <c r="K149" t="s">
        <v>24</v>
      </c>
      <c r="L149" s="6">
        <v>1287.45</v>
      </c>
      <c r="M149" s="6">
        <v>1287.45</v>
      </c>
      <c r="N149" s="6">
        <v>0</v>
      </c>
      <c r="O149" s="6">
        <v>0</v>
      </c>
      <c r="P149" s="6">
        <v>1287.45</v>
      </c>
      <c r="Q149" s="6">
        <v>1287.45</v>
      </c>
      <c r="R149" s="6">
        <v>0</v>
      </c>
      <c r="S149" s="6">
        <v>1</v>
      </c>
    </row>
    <row r="150" spans="1:19" ht="14.95" x14ac:dyDescent="0.25">
      <c r="A150" t="s">
        <v>212</v>
      </c>
      <c r="B150" t="s">
        <v>202</v>
      </c>
      <c r="C150" s="5">
        <v>34700</v>
      </c>
      <c r="D150" s="5">
        <v>42794</v>
      </c>
      <c r="E150"/>
      <c r="F150" t="s">
        <v>203</v>
      </c>
      <c r="G150" s="6">
        <v>3</v>
      </c>
      <c r="H150" t="s">
        <v>38</v>
      </c>
      <c r="I150" t="s">
        <v>74</v>
      </c>
      <c r="J150" t="s">
        <v>24</v>
      </c>
      <c r="K150" t="s">
        <v>24</v>
      </c>
      <c r="L150" s="6">
        <v>1287.45</v>
      </c>
      <c r="M150" s="6">
        <v>1287.45</v>
      </c>
      <c r="N150" s="6">
        <v>0</v>
      </c>
      <c r="O150" s="6">
        <v>0</v>
      </c>
      <c r="P150" s="6">
        <v>1287.45</v>
      </c>
      <c r="Q150" s="6">
        <v>1287.45</v>
      </c>
      <c r="R150" s="6">
        <v>0</v>
      </c>
      <c r="S150" s="6">
        <v>1</v>
      </c>
    </row>
    <row r="151" spans="1:19" ht="14.95" x14ac:dyDescent="0.25">
      <c r="A151" t="s">
        <v>213</v>
      </c>
      <c r="B151" t="s">
        <v>202</v>
      </c>
      <c r="C151" s="5">
        <v>24838</v>
      </c>
      <c r="D151" s="5">
        <v>42794</v>
      </c>
      <c r="E151"/>
      <c r="F151" t="s">
        <v>203</v>
      </c>
      <c r="G151" s="6">
        <v>3</v>
      </c>
      <c r="H151" t="s">
        <v>38</v>
      </c>
      <c r="I151" t="s">
        <v>74</v>
      </c>
      <c r="J151" t="s">
        <v>24</v>
      </c>
      <c r="K151" t="s">
        <v>24</v>
      </c>
      <c r="L151" s="6">
        <v>1287.45</v>
      </c>
      <c r="M151" s="6">
        <v>1287.45</v>
      </c>
      <c r="N151" s="6">
        <v>0</v>
      </c>
      <c r="O151" s="6">
        <v>0</v>
      </c>
      <c r="P151" s="6">
        <v>1287.45</v>
      </c>
      <c r="Q151" s="6">
        <v>1287.45</v>
      </c>
      <c r="R151" s="6">
        <v>0</v>
      </c>
      <c r="S151" s="6">
        <v>1</v>
      </c>
    </row>
    <row r="152" spans="1:19" ht="14.95" x14ac:dyDescent="0.25">
      <c r="A152" t="s">
        <v>214</v>
      </c>
      <c r="B152" t="s">
        <v>202</v>
      </c>
      <c r="C152" s="5">
        <v>24838</v>
      </c>
      <c r="D152" s="5">
        <v>42794</v>
      </c>
      <c r="E152"/>
      <c r="F152" t="s">
        <v>203</v>
      </c>
      <c r="G152" s="6">
        <v>3</v>
      </c>
      <c r="H152" t="s">
        <v>38</v>
      </c>
      <c r="I152" t="s">
        <v>74</v>
      </c>
      <c r="J152" t="s">
        <v>24</v>
      </c>
      <c r="K152" t="s">
        <v>24</v>
      </c>
      <c r="L152" s="6">
        <v>1287.45</v>
      </c>
      <c r="M152" s="6">
        <v>1287.45</v>
      </c>
      <c r="N152" s="6">
        <v>0</v>
      </c>
      <c r="O152" s="6">
        <v>0</v>
      </c>
      <c r="P152" s="6">
        <v>1287.45</v>
      </c>
      <c r="Q152" s="6">
        <v>1287.45</v>
      </c>
      <c r="R152" s="6">
        <v>0</v>
      </c>
      <c r="S152" s="6">
        <v>1</v>
      </c>
    </row>
    <row r="153" spans="1:19" ht="14.95" x14ac:dyDescent="0.25">
      <c r="A153" t="s">
        <v>215</v>
      </c>
      <c r="B153" t="s">
        <v>202</v>
      </c>
      <c r="C153" s="5">
        <v>24838</v>
      </c>
      <c r="D153" s="5">
        <v>42794</v>
      </c>
      <c r="E153"/>
      <c r="F153" t="s">
        <v>203</v>
      </c>
      <c r="G153" s="6">
        <v>3</v>
      </c>
      <c r="H153" t="s">
        <v>38</v>
      </c>
      <c r="I153" t="s">
        <v>74</v>
      </c>
      <c r="J153" t="s">
        <v>24</v>
      </c>
      <c r="K153" t="s">
        <v>24</v>
      </c>
      <c r="L153" s="6">
        <v>1287.45</v>
      </c>
      <c r="M153" s="6">
        <v>1287.45</v>
      </c>
      <c r="N153" s="6">
        <v>0</v>
      </c>
      <c r="O153" s="6">
        <v>0</v>
      </c>
      <c r="P153" s="6">
        <v>1287.45</v>
      </c>
      <c r="Q153" s="6">
        <v>1287.45</v>
      </c>
      <c r="R153" s="6">
        <v>0</v>
      </c>
      <c r="S153" s="6">
        <v>1</v>
      </c>
    </row>
    <row r="154" spans="1:19" ht="14.95" x14ac:dyDescent="0.25">
      <c r="A154" t="s">
        <v>216</v>
      </c>
      <c r="B154" t="s">
        <v>202</v>
      </c>
      <c r="C154" s="5">
        <v>24838</v>
      </c>
      <c r="D154" s="5">
        <v>42794</v>
      </c>
      <c r="E154"/>
      <c r="F154" t="s">
        <v>203</v>
      </c>
      <c r="G154" s="6">
        <v>3</v>
      </c>
      <c r="H154" t="s">
        <v>38</v>
      </c>
      <c r="I154" t="s">
        <v>74</v>
      </c>
      <c r="J154" t="s">
        <v>24</v>
      </c>
      <c r="K154" t="s">
        <v>24</v>
      </c>
      <c r="L154" s="6">
        <v>1287.45</v>
      </c>
      <c r="M154" s="6">
        <v>1287.45</v>
      </c>
      <c r="N154" s="6">
        <v>0</v>
      </c>
      <c r="O154" s="6">
        <v>0</v>
      </c>
      <c r="P154" s="6">
        <v>1287.45</v>
      </c>
      <c r="Q154" s="6">
        <v>1287.45</v>
      </c>
      <c r="R154" s="6">
        <v>0</v>
      </c>
      <c r="S154" s="6">
        <v>1</v>
      </c>
    </row>
    <row r="155" spans="1:19" ht="14.95" x14ac:dyDescent="0.25">
      <c r="A155" t="s">
        <v>217</v>
      </c>
      <c r="B155" t="s">
        <v>202</v>
      </c>
      <c r="C155" s="5">
        <v>24838</v>
      </c>
      <c r="D155" s="5">
        <v>42794</v>
      </c>
      <c r="E155"/>
      <c r="F155" t="s">
        <v>203</v>
      </c>
      <c r="G155" s="6">
        <v>3</v>
      </c>
      <c r="H155" t="s">
        <v>38</v>
      </c>
      <c r="I155" t="s">
        <v>74</v>
      </c>
      <c r="J155" t="s">
        <v>24</v>
      </c>
      <c r="K155" t="s">
        <v>24</v>
      </c>
      <c r="L155" s="6">
        <v>1287.45</v>
      </c>
      <c r="M155" s="6">
        <v>1287.45</v>
      </c>
      <c r="N155" s="6">
        <v>0</v>
      </c>
      <c r="O155" s="6">
        <v>0</v>
      </c>
      <c r="P155" s="6">
        <v>1287.45</v>
      </c>
      <c r="Q155" s="6">
        <v>1287.45</v>
      </c>
      <c r="R155" s="6">
        <v>0</v>
      </c>
      <c r="S155" s="6">
        <v>1</v>
      </c>
    </row>
    <row r="156" spans="1:19" ht="14.95" x14ac:dyDescent="0.25">
      <c r="A156" t="s">
        <v>218</v>
      </c>
      <c r="B156" t="s">
        <v>202</v>
      </c>
      <c r="C156" s="5">
        <v>34700</v>
      </c>
      <c r="D156" s="5">
        <v>42794</v>
      </c>
      <c r="E156"/>
      <c r="F156" t="s">
        <v>203</v>
      </c>
      <c r="G156" s="6">
        <v>3</v>
      </c>
      <c r="H156" t="s">
        <v>38</v>
      </c>
      <c r="I156" t="s">
        <v>219</v>
      </c>
      <c r="J156" t="s">
        <v>24</v>
      </c>
      <c r="K156" t="s">
        <v>24</v>
      </c>
      <c r="L156" s="6">
        <v>1287.45</v>
      </c>
      <c r="M156" s="6">
        <v>1287.45</v>
      </c>
      <c r="N156" s="6">
        <v>0</v>
      </c>
      <c r="O156" s="6">
        <v>0</v>
      </c>
      <c r="P156" s="6">
        <v>1287.45</v>
      </c>
      <c r="Q156" s="6">
        <v>1287.45</v>
      </c>
      <c r="R156" s="6">
        <v>0</v>
      </c>
      <c r="S156" s="6">
        <v>1</v>
      </c>
    </row>
    <row r="157" spans="1:19" ht="14.95" x14ac:dyDescent="0.25">
      <c r="A157" t="s">
        <v>220</v>
      </c>
      <c r="B157" t="s">
        <v>202</v>
      </c>
      <c r="C157" s="5">
        <v>34700</v>
      </c>
      <c r="D157" s="5">
        <v>42794</v>
      </c>
      <c r="E157"/>
      <c r="F157" t="s">
        <v>203</v>
      </c>
      <c r="G157" s="6">
        <v>3</v>
      </c>
      <c r="H157" t="s">
        <v>38</v>
      </c>
      <c r="I157" t="s">
        <v>43</v>
      </c>
      <c r="J157" t="s">
        <v>24</v>
      </c>
      <c r="K157" t="s">
        <v>24</v>
      </c>
      <c r="L157" s="6">
        <v>1287.45</v>
      </c>
      <c r="M157" s="6">
        <v>1287.45</v>
      </c>
      <c r="N157" s="6">
        <v>0</v>
      </c>
      <c r="O157" s="6">
        <v>0</v>
      </c>
      <c r="P157" s="6">
        <v>1287.45</v>
      </c>
      <c r="Q157" s="6">
        <v>1287.45</v>
      </c>
      <c r="R157" s="6">
        <v>0</v>
      </c>
      <c r="S157" s="6">
        <v>1</v>
      </c>
    </row>
    <row r="158" spans="1:19" ht="14.95" x14ac:dyDescent="0.25">
      <c r="A158" t="s">
        <v>221</v>
      </c>
      <c r="B158" t="s">
        <v>202</v>
      </c>
      <c r="C158" s="5">
        <v>34700</v>
      </c>
      <c r="D158" s="5">
        <v>42794</v>
      </c>
      <c r="E158"/>
      <c r="F158" t="s">
        <v>203</v>
      </c>
      <c r="G158" s="6">
        <v>3</v>
      </c>
      <c r="H158" t="s">
        <v>38</v>
      </c>
      <c r="I158" t="s">
        <v>43</v>
      </c>
      <c r="J158" t="s">
        <v>24</v>
      </c>
      <c r="K158" t="s">
        <v>24</v>
      </c>
      <c r="L158" s="6">
        <v>1287.45</v>
      </c>
      <c r="M158" s="6">
        <v>1287.45</v>
      </c>
      <c r="N158" s="6">
        <v>0</v>
      </c>
      <c r="O158" s="6">
        <v>0</v>
      </c>
      <c r="P158" s="6">
        <v>1287.45</v>
      </c>
      <c r="Q158" s="6">
        <v>1287.45</v>
      </c>
      <c r="R158" s="6">
        <v>0</v>
      </c>
      <c r="S158" s="6">
        <v>1</v>
      </c>
    </row>
    <row r="159" spans="1:19" ht="14.95" x14ac:dyDescent="0.25">
      <c r="A159" t="s">
        <v>222</v>
      </c>
      <c r="B159" t="s">
        <v>202</v>
      </c>
      <c r="C159" s="5">
        <v>29221</v>
      </c>
      <c r="D159" s="5">
        <v>42794</v>
      </c>
      <c r="E159"/>
      <c r="F159" t="s">
        <v>203</v>
      </c>
      <c r="G159" s="6">
        <v>3</v>
      </c>
      <c r="H159" t="s">
        <v>38</v>
      </c>
      <c r="I159" t="s">
        <v>43</v>
      </c>
      <c r="J159" t="s">
        <v>24</v>
      </c>
      <c r="K159" t="s">
        <v>24</v>
      </c>
      <c r="L159" s="6">
        <v>1287.45</v>
      </c>
      <c r="M159" s="6">
        <v>1287.45</v>
      </c>
      <c r="N159" s="6">
        <v>0</v>
      </c>
      <c r="O159" s="6">
        <v>0</v>
      </c>
      <c r="P159" s="6">
        <v>1287.45</v>
      </c>
      <c r="Q159" s="6">
        <v>1287.45</v>
      </c>
      <c r="R159" s="6">
        <v>0</v>
      </c>
      <c r="S159" s="6">
        <v>1</v>
      </c>
    </row>
    <row r="160" spans="1:19" ht="14.95" x14ac:dyDescent="0.25">
      <c r="A160" t="s">
        <v>223</v>
      </c>
      <c r="B160" t="s">
        <v>202</v>
      </c>
      <c r="C160" s="5">
        <v>37987</v>
      </c>
      <c r="D160" s="5">
        <v>42794</v>
      </c>
      <c r="E160"/>
      <c r="F160" t="s">
        <v>203</v>
      </c>
      <c r="G160" s="6">
        <v>3</v>
      </c>
      <c r="H160" t="s">
        <v>38</v>
      </c>
      <c r="I160" t="s">
        <v>74</v>
      </c>
      <c r="J160" t="s">
        <v>24</v>
      </c>
      <c r="K160" t="s">
        <v>24</v>
      </c>
      <c r="L160" s="6">
        <v>1287.45</v>
      </c>
      <c r="M160" s="6">
        <v>882.02</v>
      </c>
      <c r="N160" s="6">
        <v>405.43</v>
      </c>
      <c r="O160" s="6">
        <v>38.64</v>
      </c>
      <c r="P160" s="6">
        <v>1287.45</v>
      </c>
      <c r="Q160" s="6">
        <v>920.66</v>
      </c>
      <c r="R160" s="6">
        <v>366.79</v>
      </c>
      <c r="S160" s="6">
        <v>1</v>
      </c>
    </row>
    <row r="161" spans="1:19" ht="14.95" x14ac:dyDescent="0.25">
      <c r="A161" t="s">
        <v>224</v>
      </c>
      <c r="B161" t="s">
        <v>202</v>
      </c>
      <c r="C161" s="5">
        <v>24838</v>
      </c>
      <c r="D161" s="5">
        <v>42794</v>
      </c>
      <c r="E161"/>
      <c r="F161" t="s">
        <v>203</v>
      </c>
      <c r="G161" s="6">
        <v>3</v>
      </c>
      <c r="H161" t="s">
        <v>38</v>
      </c>
      <c r="I161" t="s">
        <v>74</v>
      </c>
      <c r="J161" t="s">
        <v>24</v>
      </c>
      <c r="K161" t="s">
        <v>24</v>
      </c>
      <c r="L161" s="6">
        <v>1287.45</v>
      </c>
      <c r="M161" s="6">
        <v>1287.45</v>
      </c>
      <c r="N161" s="6">
        <v>0</v>
      </c>
      <c r="O161" s="6">
        <v>0</v>
      </c>
      <c r="P161" s="6">
        <v>1287.45</v>
      </c>
      <c r="Q161" s="6">
        <v>1287.45</v>
      </c>
      <c r="R161" s="6">
        <v>0</v>
      </c>
      <c r="S161" s="6">
        <v>1</v>
      </c>
    </row>
    <row r="162" spans="1:19" ht="14.95" x14ac:dyDescent="0.25">
      <c r="A162" t="s">
        <v>225</v>
      </c>
      <c r="B162" t="s">
        <v>202</v>
      </c>
      <c r="C162" s="5">
        <v>39814</v>
      </c>
      <c r="D162" s="5">
        <v>42794</v>
      </c>
      <c r="E162"/>
      <c r="F162" t="s">
        <v>203</v>
      </c>
      <c r="G162" s="6">
        <v>3</v>
      </c>
      <c r="H162" t="s">
        <v>38</v>
      </c>
      <c r="I162" t="s">
        <v>74</v>
      </c>
      <c r="J162" t="s">
        <v>24</v>
      </c>
      <c r="K162" t="s">
        <v>24</v>
      </c>
      <c r="L162" s="6">
        <v>1287.45</v>
      </c>
      <c r="M162" s="6">
        <v>624.53</v>
      </c>
      <c r="N162" s="6">
        <v>662.92</v>
      </c>
      <c r="O162" s="6">
        <v>38.64</v>
      </c>
      <c r="P162" s="6">
        <v>1287.45</v>
      </c>
      <c r="Q162" s="6">
        <v>663.17</v>
      </c>
      <c r="R162" s="6">
        <v>624.28</v>
      </c>
      <c r="S162" s="6">
        <v>1</v>
      </c>
    </row>
    <row r="163" spans="1:19" ht="14.95" x14ac:dyDescent="0.25">
      <c r="A163" t="s">
        <v>226</v>
      </c>
      <c r="B163" t="s">
        <v>227</v>
      </c>
      <c r="C163" s="5">
        <v>42369</v>
      </c>
      <c r="D163" s="5">
        <v>43861</v>
      </c>
      <c r="E163"/>
      <c r="F163" t="s">
        <v>192</v>
      </c>
      <c r="G163" s="6">
        <v>14.94</v>
      </c>
      <c r="H163" t="s">
        <v>188</v>
      </c>
      <c r="I163" t="s">
        <v>25</v>
      </c>
      <c r="J163" t="s">
        <v>24</v>
      </c>
      <c r="K163" t="s">
        <v>24</v>
      </c>
      <c r="L163" s="6">
        <v>3117.32</v>
      </c>
      <c r="M163" s="6">
        <v>1224.6400000000001</v>
      </c>
      <c r="N163" s="6">
        <v>1892.68</v>
      </c>
      <c r="O163" s="6">
        <v>421.44</v>
      </c>
      <c r="P163" s="6">
        <v>3117.32</v>
      </c>
      <c r="Q163" s="6">
        <v>1646.08</v>
      </c>
      <c r="R163" s="6">
        <v>1471.24</v>
      </c>
      <c r="S163" s="6">
        <v>1</v>
      </c>
    </row>
    <row r="164" spans="1:19" ht="14.95" x14ac:dyDescent="0.25">
      <c r="A164" t="s">
        <v>228</v>
      </c>
      <c r="B164" t="s">
        <v>229</v>
      </c>
      <c r="C164" s="5">
        <v>37987</v>
      </c>
      <c r="D164" s="5">
        <v>42794</v>
      </c>
      <c r="E164"/>
      <c r="F164" t="s">
        <v>230</v>
      </c>
      <c r="G164" s="6">
        <v>2</v>
      </c>
      <c r="H164" t="s">
        <v>38</v>
      </c>
      <c r="I164" t="s">
        <v>74</v>
      </c>
      <c r="J164" t="s">
        <v>24</v>
      </c>
      <c r="K164" t="s">
        <v>24</v>
      </c>
      <c r="L164" s="6">
        <v>853.36</v>
      </c>
      <c r="M164" s="6">
        <v>526.04999999999995</v>
      </c>
      <c r="N164" s="6">
        <v>327.31</v>
      </c>
      <c r="O164" s="6">
        <v>17.04</v>
      </c>
      <c r="P164" s="6">
        <v>853.36</v>
      </c>
      <c r="Q164" s="6">
        <v>543.09</v>
      </c>
      <c r="R164" s="6">
        <v>310.27</v>
      </c>
      <c r="S164" s="6">
        <v>1</v>
      </c>
    </row>
    <row r="165" spans="1:19" ht="14.95" x14ac:dyDescent="0.25">
      <c r="A165" t="s">
        <v>231</v>
      </c>
      <c r="B165" t="s">
        <v>229</v>
      </c>
      <c r="C165" s="5">
        <v>37987</v>
      </c>
      <c r="D165" s="5">
        <v>42794</v>
      </c>
      <c r="E165"/>
      <c r="F165" t="s">
        <v>230</v>
      </c>
      <c r="G165" s="6">
        <v>2</v>
      </c>
      <c r="H165" t="s">
        <v>38</v>
      </c>
      <c r="I165" t="s">
        <v>74</v>
      </c>
      <c r="J165" t="s">
        <v>24</v>
      </c>
      <c r="K165" t="s">
        <v>24</v>
      </c>
      <c r="L165" s="6">
        <v>853.36</v>
      </c>
      <c r="M165" s="6">
        <v>526.04999999999995</v>
      </c>
      <c r="N165" s="6">
        <v>327.31</v>
      </c>
      <c r="O165" s="6">
        <v>17.04</v>
      </c>
      <c r="P165" s="6">
        <v>853.36</v>
      </c>
      <c r="Q165" s="6">
        <v>543.09</v>
      </c>
      <c r="R165" s="6">
        <v>310.27</v>
      </c>
      <c r="S165" s="6">
        <v>1</v>
      </c>
    </row>
    <row r="166" spans="1:19" ht="14.95" x14ac:dyDescent="0.25">
      <c r="A166" t="s">
        <v>232</v>
      </c>
      <c r="B166" t="s">
        <v>229</v>
      </c>
      <c r="C166" s="5">
        <v>37987</v>
      </c>
      <c r="D166" s="5">
        <v>42794</v>
      </c>
      <c r="E166"/>
      <c r="F166" t="s">
        <v>230</v>
      </c>
      <c r="G166" s="6">
        <v>2</v>
      </c>
      <c r="H166" t="s">
        <v>38</v>
      </c>
      <c r="I166" t="s">
        <v>74</v>
      </c>
      <c r="J166" t="s">
        <v>24</v>
      </c>
      <c r="K166" t="s">
        <v>24</v>
      </c>
      <c r="L166" s="6">
        <v>853.36</v>
      </c>
      <c r="M166" s="6">
        <v>526.04999999999995</v>
      </c>
      <c r="N166" s="6">
        <v>327.31</v>
      </c>
      <c r="O166" s="6">
        <v>17.04</v>
      </c>
      <c r="P166" s="6">
        <v>853.36</v>
      </c>
      <c r="Q166" s="6">
        <v>543.09</v>
      </c>
      <c r="R166" s="6">
        <v>310.27</v>
      </c>
      <c r="S166" s="6">
        <v>1</v>
      </c>
    </row>
    <row r="167" spans="1:19" ht="14.95" x14ac:dyDescent="0.25">
      <c r="A167" t="s">
        <v>233</v>
      </c>
      <c r="B167" t="s">
        <v>229</v>
      </c>
      <c r="C167" s="5">
        <v>37987</v>
      </c>
      <c r="D167" s="5">
        <v>42794</v>
      </c>
      <c r="E167"/>
      <c r="F167" t="s">
        <v>230</v>
      </c>
      <c r="G167" s="6">
        <v>2</v>
      </c>
      <c r="H167" t="s">
        <v>38</v>
      </c>
      <c r="I167" t="s">
        <v>74</v>
      </c>
      <c r="J167" t="s">
        <v>24</v>
      </c>
      <c r="K167" t="s">
        <v>24</v>
      </c>
      <c r="L167" s="6">
        <v>853.36</v>
      </c>
      <c r="M167" s="6">
        <v>526.04999999999995</v>
      </c>
      <c r="N167" s="6">
        <v>327.31</v>
      </c>
      <c r="O167" s="6">
        <v>17.04</v>
      </c>
      <c r="P167" s="6">
        <v>853.36</v>
      </c>
      <c r="Q167" s="6">
        <v>543.09</v>
      </c>
      <c r="R167" s="6">
        <v>310.27</v>
      </c>
      <c r="S167" s="6">
        <v>1</v>
      </c>
    </row>
    <row r="168" spans="1:19" ht="14.95" x14ac:dyDescent="0.25">
      <c r="A168" t="s">
        <v>234</v>
      </c>
      <c r="B168" t="s">
        <v>229</v>
      </c>
      <c r="C168" s="5">
        <v>37987</v>
      </c>
      <c r="D168" s="5">
        <v>42794</v>
      </c>
      <c r="E168"/>
      <c r="F168" t="s">
        <v>230</v>
      </c>
      <c r="G168" s="6">
        <v>2</v>
      </c>
      <c r="H168" t="s">
        <v>38</v>
      </c>
      <c r="I168" t="s">
        <v>74</v>
      </c>
      <c r="J168" t="s">
        <v>24</v>
      </c>
      <c r="K168" t="s">
        <v>24</v>
      </c>
      <c r="L168" s="6">
        <v>853.36</v>
      </c>
      <c r="M168" s="6">
        <v>526.04999999999995</v>
      </c>
      <c r="N168" s="6">
        <v>327.31</v>
      </c>
      <c r="O168" s="6">
        <v>17.04</v>
      </c>
      <c r="P168" s="6">
        <v>853.36</v>
      </c>
      <c r="Q168" s="6">
        <v>543.09</v>
      </c>
      <c r="R168" s="6">
        <v>310.27</v>
      </c>
      <c r="S168" s="6">
        <v>1</v>
      </c>
    </row>
    <row r="169" spans="1:19" ht="14.95" x14ac:dyDescent="0.25">
      <c r="A169" t="s">
        <v>235</v>
      </c>
      <c r="B169" t="s">
        <v>229</v>
      </c>
      <c r="C169" s="5">
        <v>29221</v>
      </c>
      <c r="D169" s="5">
        <v>42794</v>
      </c>
      <c r="E169"/>
      <c r="F169" t="s">
        <v>230</v>
      </c>
      <c r="G169" s="6">
        <v>2</v>
      </c>
      <c r="H169" t="s">
        <v>38</v>
      </c>
      <c r="I169" t="s">
        <v>236</v>
      </c>
      <c r="J169" t="s">
        <v>24</v>
      </c>
      <c r="K169" t="s">
        <v>24</v>
      </c>
      <c r="L169" s="6">
        <v>853.36</v>
      </c>
      <c r="M169" s="6">
        <v>853.36</v>
      </c>
      <c r="N169" s="6">
        <v>0</v>
      </c>
      <c r="O169" s="6">
        <v>0</v>
      </c>
      <c r="P169" s="6">
        <v>853.36</v>
      </c>
      <c r="Q169" s="6">
        <v>853.36</v>
      </c>
      <c r="R169" s="6">
        <v>0</v>
      </c>
      <c r="S169" s="6">
        <v>1</v>
      </c>
    </row>
    <row r="170" spans="1:19" ht="14.95" x14ac:dyDescent="0.25">
      <c r="A170" t="s">
        <v>237</v>
      </c>
      <c r="B170" t="s">
        <v>229</v>
      </c>
      <c r="C170" s="5">
        <v>34700</v>
      </c>
      <c r="D170" s="5">
        <v>42794</v>
      </c>
      <c r="E170"/>
      <c r="F170" t="s">
        <v>230</v>
      </c>
      <c r="G170" s="6">
        <v>2</v>
      </c>
      <c r="H170" t="s">
        <v>38</v>
      </c>
      <c r="I170" t="s">
        <v>238</v>
      </c>
      <c r="J170" t="s">
        <v>24</v>
      </c>
      <c r="K170" t="s">
        <v>24</v>
      </c>
      <c r="L170" s="6">
        <v>853.36</v>
      </c>
      <c r="M170" s="6">
        <v>833.26</v>
      </c>
      <c r="N170" s="6">
        <v>20.100000000000001</v>
      </c>
      <c r="O170" s="6">
        <v>17.04</v>
      </c>
      <c r="P170" s="6">
        <v>853.36</v>
      </c>
      <c r="Q170" s="6">
        <v>850.3</v>
      </c>
      <c r="R170" s="6">
        <v>3.06</v>
      </c>
      <c r="S170" s="6">
        <v>1</v>
      </c>
    </row>
    <row r="171" spans="1:19" ht="14.95" x14ac:dyDescent="0.25">
      <c r="A171" t="s">
        <v>239</v>
      </c>
      <c r="B171" t="s">
        <v>229</v>
      </c>
      <c r="C171" s="5">
        <v>34700</v>
      </c>
      <c r="D171" s="5">
        <v>42794</v>
      </c>
      <c r="E171"/>
      <c r="F171" t="s">
        <v>230</v>
      </c>
      <c r="G171" s="6">
        <v>2</v>
      </c>
      <c r="H171" t="s">
        <v>38</v>
      </c>
      <c r="I171" t="s">
        <v>238</v>
      </c>
      <c r="J171" t="s">
        <v>24</v>
      </c>
      <c r="K171" t="s">
        <v>24</v>
      </c>
      <c r="L171" s="6">
        <v>853.36</v>
      </c>
      <c r="M171" s="6">
        <v>833.26</v>
      </c>
      <c r="N171" s="6">
        <v>20.100000000000001</v>
      </c>
      <c r="O171" s="6">
        <v>17.04</v>
      </c>
      <c r="P171" s="6">
        <v>853.36</v>
      </c>
      <c r="Q171" s="6">
        <v>850.3</v>
      </c>
      <c r="R171" s="6">
        <v>3.06</v>
      </c>
      <c r="S171" s="6">
        <v>1</v>
      </c>
    </row>
    <row r="172" spans="1:19" ht="14.95" x14ac:dyDescent="0.25">
      <c r="A172" t="s">
        <v>240</v>
      </c>
      <c r="B172" t="s">
        <v>229</v>
      </c>
      <c r="C172" s="5">
        <v>34700</v>
      </c>
      <c r="D172" s="5">
        <v>42794</v>
      </c>
      <c r="E172"/>
      <c r="F172" t="s">
        <v>230</v>
      </c>
      <c r="G172" s="6">
        <v>2</v>
      </c>
      <c r="H172" t="s">
        <v>38</v>
      </c>
      <c r="I172" t="s">
        <v>238</v>
      </c>
      <c r="J172" t="s">
        <v>24</v>
      </c>
      <c r="K172" t="s">
        <v>24</v>
      </c>
      <c r="L172" s="6">
        <v>853.36</v>
      </c>
      <c r="M172" s="6">
        <v>833.26</v>
      </c>
      <c r="N172" s="6">
        <v>20.100000000000001</v>
      </c>
      <c r="O172" s="6">
        <v>17.04</v>
      </c>
      <c r="P172" s="6">
        <v>853.36</v>
      </c>
      <c r="Q172" s="6">
        <v>850.3</v>
      </c>
      <c r="R172" s="6">
        <v>3.06</v>
      </c>
      <c r="S172" s="6">
        <v>1</v>
      </c>
    </row>
    <row r="173" spans="1:19" ht="14.95" x14ac:dyDescent="0.25">
      <c r="A173" t="s">
        <v>241</v>
      </c>
      <c r="B173" t="s">
        <v>229</v>
      </c>
      <c r="C173" s="5">
        <v>34700</v>
      </c>
      <c r="D173" s="5">
        <v>42794</v>
      </c>
      <c r="E173"/>
      <c r="F173" t="s">
        <v>230</v>
      </c>
      <c r="G173" s="6">
        <v>2</v>
      </c>
      <c r="H173" t="s">
        <v>38</v>
      </c>
      <c r="I173" t="s">
        <v>238</v>
      </c>
      <c r="J173" t="s">
        <v>24</v>
      </c>
      <c r="K173" t="s">
        <v>24</v>
      </c>
      <c r="L173" s="6">
        <v>853.36</v>
      </c>
      <c r="M173" s="6">
        <v>833.26</v>
      </c>
      <c r="N173" s="6">
        <v>20.100000000000001</v>
      </c>
      <c r="O173" s="6">
        <v>17.04</v>
      </c>
      <c r="P173" s="6">
        <v>853.36</v>
      </c>
      <c r="Q173" s="6">
        <v>850.3</v>
      </c>
      <c r="R173" s="6">
        <v>3.06</v>
      </c>
      <c r="S173" s="6">
        <v>1</v>
      </c>
    </row>
    <row r="174" spans="1:19" ht="14.95" x14ac:dyDescent="0.25">
      <c r="A174" t="s">
        <v>242</v>
      </c>
      <c r="B174" t="s">
        <v>229</v>
      </c>
      <c r="C174" s="5">
        <v>24838</v>
      </c>
      <c r="D174" s="5">
        <v>42794</v>
      </c>
      <c r="E174"/>
      <c r="F174" t="s">
        <v>230</v>
      </c>
      <c r="G174" s="6">
        <v>2</v>
      </c>
      <c r="H174" t="s">
        <v>38</v>
      </c>
      <c r="I174" t="s">
        <v>74</v>
      </c>
      <c r="J174" t="s">
        <v>24</v>
      </c>
      <c r="K174" t="s">
        <v>24</v>
      </c>
      <c r="L174" s="6">
        <v>853.36</v>
      </c>
      <c r="M174" s="6">
        <v>853.36</v>
      </c>
      <c r="N174" s="6">
        <v>0</v>
      </c>
      <c r="O174" s="6">
        <v>0</v>
      </c>
      <c r="P174" s="6">
        <v>853.36</v>
      </c>
      <c r="Q174" s="6">
        <v>853.36</v>
      </c>
      <c r="R174" s="6">
        <v>0</v>
      </c>
      <c r="S174" s="6">
        <v>1</v>
      </c>
    </row>
    <row r="175" spans="1:19" ht="14.95" x14ac:dyDescent="0.25">
      <c r="A175" t="s">
        <v>243</v>
      </c>
      <c r="B175" t="s">
        <v>229</v>
      </c>
      <c r="C175" s="5">
        <v>37257</v>
      </c>
      <c r="D175" s="5">
        <v>42794</v>
      </c>
      <c r="E175"/>
      <c r="F175" t="s">
        <v>230</v>
      </c>
      <c r="G175" s="6">
        <v>2</v>
      </c>
      <c r="H175" t="s">
        <v>38</v>
      </c>
      <c r="I175" t="s">
        <v>58</v>
      </c>
      <c r="J175" t="s">
        <v>24</v>
      </c>
      <c r="K175" t="s">
        <v>24</v>
      </c>
      <c r="L175" s="6">
        <v>853.36</v>
      </c>
      <c r="M175" s="6">
        <v>594.32000000000005</v>
      </c>
      <c r="N175" s="6">
        <v>259.04000000000002</v>
      </c>
      <c r="O175" s="6">
        <v>17.04</v>
      </c>
      <c r="P175" s="6">
        <v>853.36</v>
      </c>
      <c r="Q175" s="6">
        <v>611.36</v>
      </c>
      <c r="R175" s="6">
        <v>242</v>
      </c>
      <c r="S175" s="6">
        <v>1</v>
      </c>
    </row>
    <row r="176" spans="1:19" ht="14.95" x14ac:dyDescent="0.25">
      <c r="A176" t="s">
        <v>244</v>
      </c>
      <c r="B176" t="s">
        <v>229</v>
      </c>
      <c r="C176" s="5">
        <v>37257</v>
      </c>
      <c r="D176" s="5">
        <v>42794</v>
      </c>
      <c r="E176"/>
      <c r="F176" t="s">
        <v>230</v>
      </c>
      <c r="G176" s="6">
        <v>2</v>
      </c>
      <c r="H176" t="s">
        <v>38</v>
      </c>
      <c r="I176" t="s">
        <v>58</v>
      </c>
      <c r="J176" t="s">
        <v>24</v>
      </c>
      <c r="K176" t="s">
        <v>24</v>
      </c>
      <c r="L176" s="6">
        <v>853.36</v>
      </c>
      <c r="M176" s="6">
        <v>594.32000000000005</v>
      </c>
      <c r="N176" s="6">
        <v>259.04000000000002</v>
      </c>
      <c r="O176" s="6">
        <v>17.04</v>
      </c>
      <c r="P176" s="6">
        <v>853.36</v>
      </c>
      <c r="Q176" s="6">
        <v>611.36</v>
      </c>
      <c r="R176" s="6">
        <v>242</v>
      </c>
      <c r="S176" s="6">
        <v>1</v>
      </c>
    </row>
    <row r="177" spans="1:19" ht="14.95" x14ac:dyDescent="0.25">
      <c r="A177" t="s">
        <v>245</v>
      </c>
      <c r="B177" t="s">
        <v>229</v>
      </c>
      <c r="C177" s="5">
        <v>37257</v>
      </c>
      <c r="D177" s="5">
        <v>42794</v>
      </c>
      <c r="E177"/>
      <c r="F177" t="s">
        <v>230</v>
      </c>
      <c r="G177" s="6">
        <v>2</v>
      </c>
      <c r="H177" t="s">
        <v>38</v>
      </c>
      <c r="I177" t="s">
        <v>58</v>
      </c>
      <c r="J177" t="s">
        <v>24</v>
      </c>
      <c r="K177" t="s">
        <v>24</v>
      </c>
      <c r="L177" s="6">
        <v>853.36</v>
      </c>
      <c r="M177" s="6">
        <v>594.32000000000005</v>
      </c>
      <c r="N177" s="6">
        <v>259.04000000000002</v>
      </c>
      <c r="O177" s="6">
        <v>17.04</v>
      </c>
      <c r="P177" s="6">
        <v>853.36</v>
      </c>
      <c r="Q177" s="6">
        <v>611.36</v>
      </c>
      <c r="R177" s="6">
        <v>242</v>
      </c>
      <c r="S177" s="6">
        <v>1</v>
      </c>
    </row>
    <row r="178" spans="1:19" ht="14.95" x14ac:dyDescent="0.25">
      <c r="A178" t="s">
        <v>246</v>
      </c>
      <c r="B178" t="s">
        <v>229</v>
      </c>
      <c r="C178" s="5">
        <v>37257</v>
      </c>
      <c r="D178" s="5">
        <v>42794</v>
      </c>
      <c r="E178"/>
      <c r="F178" t="s">
        <v>230</v>
      </c>
      <c r="G178" s="6">
        <v>2</v>
      </c>
      <c r="H178" t="s">
        <v>38</v>
      </c>
      <c r="I178" t="s">
        <v>46</v>
      </c>
      <c r="J178" t="s">
        <v>24</v>
      </c>
      <c r="K178" t="s">
        <v>24</v>
      </c>
      <c r="L178" s="6">
        <v>853.36</v>
      </c>
      <c r="M178" s="6">
        <v>594.32000000000005</v>
      </c>
      <c r="N178" s="6">
        <v>259.04000000000002</v>
      </c>
      <c r="O178" s="6">
        <v>17.04</v>
      </c>
      <c r="P178" s="6">
        <v>853.36</v>
      </c>
      <c r="Q178" s="6">
        <v>611.36</v>
      </c>
      <c r="R178" s="6">
        <v>242</v>
      </c>
      <c r="S178" s="6">
        <v>1</v>
      </c>
    </row>
    <row r="179" spans="1:19" ht="14.95" x14ac:dyDescent="0.25">
      <c r="A179" t="s">
        <v>247</v>
      </c>
      <c r="B179" t="s">
        <v>229</v>
      </c>
      <c r="C179" s="5">
        <v>37257</v>
      </c>
      <c r="D179" s="5">
        <v>42794</v>
      </c>
      <c r="E179"/>
      <c r="F179" t="s">
        <v>230</v>
      </c>
      <c r="G179" s="6">
        <v>2</v>
      </c>
      <c r="H179" t="s">
        <v>38</v>
      </c>
      <c r="I179" t="s">
        <v>46</v>
      </c>
      <c r="J179" t="s">
        <v>24</v>
      </c>
      <c r="K179" t="s">
        <v>24</v>
      </c>
      <c r="L179" s="6">
        <v>853.36</v>
      </c>
      <c r="M179" s="6">
        <v>594.32000000000005</v>
      </c>
      <c r="N179" s="6">
        <v>259.04000000000002</v>
      </c>
      <c r="O179" s="6">
        <v>17.04</v>
      </c>
      <c r="P179" s="6">
        <v>853.36</v>
      </c>
      <c r="Q179" s="6">
        <v>611.36</v>
      </c>
      <c r="R179" s="6">
        <v>242</v>
      </c>
      <c r="S179" s="6">
        <v>1</v>
      </c>
    </row>
    <row r="180" spans="1:19" ht="14.95" x14ac:dyDescent="0.25">
      <c r="A180" t="s">
        <v>248</v>
      </c>
      <c r="B180" t="s">
        <v>229</v>
      </c>
      <c r="C180" s="5">
        <v>37257</v>
      </c>
      <c r="D180" s="5">
        <v>42794</v>
      </c>
      <c r="E180"/>
      <c r="F180" t="s">
        <v>230</v>
      </c>
      <c r="G180" s="6">
        <v>2</v>
      </c>
      <c r="H180" t="s">
        <v>38</v>
      </c>
      <c r="I180" t="s">
        <v>46</v>
      </c>
      <c r="J180" t="s">
        <v>24</v>
      </c>
      <c r="K180" t="s">
        <v>24</v>
      </c>
      <c r="L180" s="6">
        <v>853.36</v>
      </c>
      <c r="M180" s="6">
        <v>594.32000000000005</v>
      </c>
      <c r="N180" s="6">
        <v>259.04000000000002</v>
      </c>
      <c r="O180" s="6">
        <v>17.04</v>
      </c>
      <c r="P180" s="6">
        <v>853.36</v>
      </c>
      <c r="Q180" s="6">
        <v>611.36</v>
      </c>
      <c r="R180" s="6">
        <v>242</v>
      </c>
      <c r="S180" s="6">
        <v>1</v>
      </c>
    </row>
    <row r="181" spans="1:19" ht="14.95" x14ac:dyDescent="0.25">
      <c r="A181" t="s">
        <v>249</v>
      </c>
      <c r="B181" t="s">
        <v>229</v>
      </c>
      <c r="C181" s="5">
        <v>37257</v>
      </c>
      <c r="D181" s="5">
        <v>42794</v>
      </c>
      <c r="E181"/>
      <c r="F181" t="s">
        <v>230</v>
      </c>
      <c r="G181" s="6">
        <v>2</v>
      </c>
      <c r="H181" t="s">
        <v>38</v>
      </c>
      <c r="I181" t="s">
        <v>46</v>
      </c>
      <c r="J181" t="s">
        <v>24</v>
      </c>
      <c r="K181" t="s">
        <v>24</v>
      </c>
      <c r="L181" s="6">
        <v>853.36</v>
      </c>
      <c r="M181" s="6">
        <v>594.32000000000005</v>
      </c>
      <c r="N181" s="6">
        <v>259.04000000000002</v>
      </c>
      <c r="O181" s="6">
        <v>17.04</v>
      </c>
      <c r="P181" s="6">
        <v>853.36</v>
      </c>
      <c r="Q181" s="6">
        <v>611.36</v>
      </c>
      <c r="R181" s="6">
        <v>242</v>
      </c>
      <c r="S181" s="6">
        <v>1</v>
      </c>
    </row>
    <row r="182" spans="1:19" ht="14.95" x14ac:dyDescent="0.25">
      <c r="A182" t="s">
        <v>250</v>
      </c>
      <c r="B182" t="s">
        <v>229</v>
      </c>
      <c r="C182" s="5">
        <v>34700</v>
      </c>
      <c r="D182" s="5">
        <v>42794</v>
      </c>
      <c r="E182"/>
      <c r="F182" t="s">
        <v>230</v>
      </c>
      <c r="G182" s="6">
        <v>2</v>
      </c>
      <c r="H182" t="s">
        <v>38</v>
      </c>
      <c r="I182" t="s">
        <v>46</v>
      </c>
      <c r="J182" t="s">
        <v>24</v>
      </c>
      <c r="K182" t="s">
        <v>24</v>
      </c>
      <c r="L182" s="6">
        <v>853.36</v>
      </c>
      <c r="M182" s="6">
        <v>833.26</v>
      </c>
      <c r="N182" s="6">
        <v>20.100000000000001</v>
      </c>
      <c r="O182" s="6">
        <v>17.04</v>
      </c>
      <c r="P182" s="6">
        <v>853.36</v>
      </c>
      <c r="Q182" s="6">
        <v>850.3</v>
      </c>
      <c r="R182" s="6">
        <v>3.06</v>
      </c>
      <c r="S182" s="6">
        <v>1</v>
      </c>
    </row>
    <row r="183" spans="1:19" ht="14.95" x14ac:dyDescent="0.25">
      <c r="A183" t="s">
        <v>251</v>
      </c>
      <c r="B183" t="s">
        <v>229</v>
      </c>
      <c r="C183" s="5">
        <v>34700</v>
      </c>
      <c r="D183" s="5">
        <v>42794</v>
      </c>
      <c r="E183"/>
      <c r="F183" t="s">
        <v>230</v>
      </c>
      <c r="G183" s="6">
        <v>2</v>
      </c>
      <c r="H183" t="s">
        <v>38</v>
      </c>
      <c r="I183" t="s">
        <v>43</v>
      </c>
      <c r="J183" t="s">
        <v>24</v>
      </c>
      <c r="K183" t="s">
        <v>24</v>
      </c>
      <c r="L183" s="6">
        <v>853.36</v>
      </c>
      <c r="M183" s="6">
        <v>833.26</v>
      </c>
      <c r="N183" s="6">
        <v>20.100000000000001</v>
      </c>
      <c r="O183" s="6">
        <v>17.04</v>
      </c>
      <c r="P183" s="6">
        <v>853.36</v>
      </c>
      <c r="Q183" s="6">
        <v>850.3</v>
      </c>
      <c r="R183" s="6">
        <v>3.06</v>
      </c>
      <c r="S183" s="6">
        <v>1</v>
      </c>
    </row>
    <row r="184" spans="1:19" ht="14.95" x14ac:dyDescent="0.25">
      <c r="A184" t="s">
        <v>252</v>
      </c>
      <c r="B184" t="s">
        <v>229</v>
      </c>
      <c r="C184" s="5">
        <v>34700</v>
      </c>
      <c r="D184" s="5">
        <v>42794</v>
      </c>
      <c r="E184"/>
      <c r="F184" t="s">
        <v>230</v>
      </c>
      <c r="G184" s="6">
        <v>2</v>
      </c>
      <c r="H184" t="s">
        <v>38</v>
      </c>
      <c r="I184" t="s">
        <v>64</v>
      </c>
      <c r="J184" t="s">
        <v>24</v>
      </c>
      <c r="K184" t="s">
        <v>24</v>
      </c>
      <c r="L184" s="6">
        <v>853.36</v>
      </c>
      <c r="M184" s="6">
        <v>833.26</v>
      </c>
      <c r="N184" s="6">
        <v>20.100000000000001</v>
      </c>
      <c r="O184" s="6">
        <v>17.04</v>
      </c>
      <c r="P184" s="6">
        <v>853.36</v>
      </c>
      <c r="Q184" s="6">
        <v>850.3</v>
      </c>
      <c r="R184" s="6">
        <v>3.06</v>
      </c>
      <c r="S184" s="6">
        <v>1</v>
      </c>
    </row>
    <row r="185" spans="1:19" ht="14.95" x14ac:dyDescent="0.25">
      <c r="A185" t="s">
        <v>253</v>
      </c>
      <c r="B185" t="s">
        <v>229</v>
      </c>
      <c r="C185" s="5">
        <v>34700</v>
      </c>
      <c r="D185" s="5">
        <v>42794</v>
      </c>
      <c r="E185"/>
      <c r="F185" t="s">
        <v>230</v>
      </c>
      <c r="G185" s="6">
        <v>2</v>
      </c>
      <c r="H185" t="s">
        <v>38</v>
      </c>
      <c r="I185" t="s">
        <v>43</v>
      </c>
      <c r="J185" t="s">
        <v>24</v>
      </c>
      <c r="K185" t="s">
        <v>24</v>
      </c>
      <c r="L185" s="6">
        <v>853.36</v>
      </c>
      <c r="M185" s="6">
        <v>833.26</v>
      </c>
      <c r="N185" s="6">
        <v>20.100000000000001</v>
      </c>
      <c r="O185" s="6">
        <v>17.04</v>
      </c>
      <c r="P185" s="6">
        <v>853.36</v>
      </c>
      <c r="Q185" s="6">
        <v>850.3</v>
      </c>
      <c r="R185" s="6">
        <v>3.06</v>
      </c>
      <c r="S185" s="6">
        <v>1</v>
      </c>
    </row>
    <row r="186" spans="1:19" ht="14.95" x14ac:dyDescent="0.25">
      <c r="A186" t="s">
        <v>254</v>
      </c>
      <c r="B186" t="s">
        <v>229</v>
      </c>
      <c r="C186" s="5">
        <v>34700</v>
      </c>
      <c r="D186" s="5">
        <v>42794</v>
      </c>
      <c r="E186"/>
      <c r="F186" t="s">
        <v>230</v>
      </c>
      <c r="G186" s="6">
        <v>2</v>
      </c>
      <c r="H186" t="s">
        <v>38</v>
      </c>
      <c r="I186" t="s">
        <v>64</v>
      </c>
      <c r="J186" t="s">
        <v>24</v>
      </c>
      <c r="K186" t="s">
        <v>24</v>
      </c>
      <c r="L186" s="6">
        <v>853.36</v>
      </c>
      <c r="M186" s="6">
        <v>833.26</v>
      </c>
      <c r="N186" s="6">
        <v>20.100000000000001</v>
      </c>
      <c r="O186" s="6">
        <v>17.04</v>
      </c>
      <c r="P186" s="6">
        <v>853.36</v>
      </c>
      <c r="Q186" s="6">
        <v>850.3</v>
      </c>
      <c r="R186" s="6">
        <v>3.06</v>
      </c>
      <c r="S186" s="6">
        <v>1</v>
      </c>
    </row>
    <row r="187" spans="1:19" ht="14.95" x14ac:dyDescent="0.25">
      <c r="A187" t="s">
        <v>255</v>
      </c>
      <c r="B187" t="s">
        <v>229</v>
      </c>
      <c r="C187" s="5">
        <v>34700</v>
      </c>
      <c r="D187" s="5">
        <v>42794</v>
      </c>
      <c r="E187"/>
      <c r="F187" t="s">
        <v>230</v>
      </c>
      <c r="G187" s="6">
        <v>2</v>
      </c>
      <c r="H187" t="s">
        <v>38</v>
      </c>
      <c r="I187" t="s">
        <v>64</v>
      </c>
      <c r="J187" t="s">
        <v>24</v>
      </c>
      <c r="K187" t="s">
        <v>24</v>
      </c>
      <c r="L187" s="6">
        <v>853.36</v>
      </c>
      <c r="M187" s="6">
        <v>833.26</v>
      </c>
      <c r="N187" s="6">
        <v>20.100000000000001</v>
      </c>
      <c r="O187" s="6">
        <v>17.04</v>
      </c>
      <c r="P187" s="6">
        <v>853.36</v>
      </c>
      <c r="Q187" s="6">
        <v>850.3</v>
      </c>
      <c r="R187" s="6">
        <v>3.06</v>
      </c>
      <c r="S187" s="6">
        <v>1</v>
      </c>
    </row>
    <row r="188" spans="1:19" ht="14.95" x14ac:dyDescent="0.25">
      <c r="A188" t="s">
        <v>256</v>
      </c>
      <c r="B188" t="s">
        <v>229</v>
      </c>
      <c r="C188" s="5">
        <v>34700</v>
      </c>
      <c r="D188" s="5">
        <v>42794</v>
      </c>
      <c r="E188"/>
      <c r="F188" t="s">
        <v>230</v>
      </c>
      <c r="G188" s="6">
        <v>2</v>
      </c>
      <c r="H188" t="s">
        <v>38</v>
      </c>
      <c r="I188" t="s">
        <v>64</v>
      </c>
      <c r="J188" t="s">
        <v>24</v>
      </c>
      <c r="K188" t="s">
        <v>24</v>
      </c>
      <c r="L188" s="6">
        <v>853.36</v>
      </c>
      <c r="M188" s="6">
        <v>833.26</v>
      </c>
      <c r="N188" s="6">
        <v>20.100000000000001</v>
      </c>
      <c r="O188" s="6">
        <v>17.04</v>
      </c>
      <c r="P188" s="6">
        <v>853.36</v>
      </c>
      <c r="Q188" s="6">
        <v>850.3</v>
      </c>
      <c r="R188" s="6">
        <v>3.06</v>
      </c>
      <c r="S188" s="6">
        <v>1</v>
      </c>
    </row>
    <row r="189" spans="1:19" ht="14.95" x14ac:dyDescent="0.25">
      <c r="A189" t="s">
        <v>257</v>
      </c>
      <c r="B189" t="s">
        <v>229</v>
      </c>
      <c r="C189" s="5">
        <v>34700</v>
      </c>
      <c r="D189" s="5">
        <v>42794</v>
      </c>
      <c r="E189"/>
      <c r="F189" t="s">
        <v>230</v>
      </c>
      <c r="G189" s="6">
        <v>2</v>
      </c>
      <c r="H189" t="s">
        <v>38</v>
      </c>
      <c r="I189" t="s">
        <v>64</v>
      </c>
      <c r="J189" t="s">
        <v>24</v>
      </c>
      <c r="K189" t="s">
        <v>24</v>
      </c>
      <c r="L189" s="6">
        <v>853.36</v>
      </c>
      <c r="M189" s="6">
        <v>833.26</v>
      </c>
      <c r="N189" s="6">
        <v>20.100000000000001</v>
      </c>
      <c r="O189" s="6">
        <v>17.04</v>
      </c>
      <c r="P189" s="6">
        <v>853.36</v>
      </c>
      <c r="Q189" s="6">
        <v>850.3</v>
      </c>
      <c r="R189" s="6">
        <v>3.06</v>
      </c>
      <c r="S189" s="6">
        <v>1</v>
      </c>
    </row>
    <row r="190" spans="1:19" ht="14.95" x14ac:dyDescent="0.25">
      <c r="A190" t="s">
        <v>258</v>
      </c>
      <c r="B190" t="s">
        <v>229</v>
      </c>
      <c r="C190" s="5">
        <v>34700</v>
      </c>
      <c r="D190" s="5">
        <v>42794</v>
      </c>
      <c r="E190"/>
      <c r="F190" t="s">
        <v>230</v>
      </c>
      <c r="G190" s="6">
        <v>2</v>
      </c>
      <c r="H190" t="s">
        <v>38</v>
      </c>
      <c r="I190" t="s">
        <v>64</v>
      </c>
      <c r="J190" t="s">
        <v>24</v>
      </c>
      <c r="K190" t="s">
        <v>24</v>
      </c>
      <c r="L190" s="6">
        <v>853.36</v>
      </c>
      <c r="M190" s="6">
        <v>833.26</v>
      </c>
      <c r="N190" s="6">
        <v>20.100000000000001</v>
      </c>
      <c r="O190" s="6">
        <v>17.04</v>
      </c>
      <c r="P190" s="6">
        <v>853.36</v>
      </c>
      <c r="Q190" s="6">
        <v>850.3</v>
      </c>
      <c r="R190" s="6">
        <v>3.06</v>
      </c>
      <c r="S190" s="6">
        <v>1</v>
      </c>
    </row>
    <row r="191" spans="1:19" ht="14.95" x14ac:dyDescent="0.25">
      <c r="A191" t="s">
        <v>259</v>
      </c>
      <c r="B191" t="s">
        <v>229</v>
      </c>
      <c r="C191" s="5">
        <v>34700</v>
      </c>
      <c r="D191" s="5">
        <v>42794</v>
      </c>
      <c r="E191"/>
      <c r="F191" t="s">
        <v>230</v>
      </c>
      <c r="G191" s="6">
        <v>2</v>
      </c>
      <c r="H191" t="s">
        <v>38</v>
      </c>
      <c r="I191" t="s">
        <v>64</v>
      </c>
      <c r="J191" t="s">
        <v>24</v>
      </c>
      <c r="K191" t="s">
        <v>24</v>
      </c>
      <c r="L191" s="6">
        <v>853.36</v>
      </c>
      <c r="M191" s="6">
        <v>833.26</v>
      </c>
      <c r="N191" s="6">
        <v>20.100000000000001</v>
      </c>
      <c r="O191" s="6">
        <v>17.04</v>
      </c>
      <c r="P191" s="6">
        <v>853.36</v>
      </c>
      <c r="Q191" s="6">
        <v>850.3</v>
      </c>
      <c r="R191" s="6">
        <v>3.06</v>
      </c>
      <c r="S191" s="6">
        <v>1</v>
      </c>
    </row>
    <row r="192" spans="1:19" ht="14.95" x14ac:dyDescent="0.25">
      <c r="A192" t="s">
        <v>260</v>
      </c>
      <c r="B192" t="s">
        <v>229</v>
      </c>
      <c r="C192" s="5">
        <v>34700</v>
      </c>
      <c r="D192" s="5">
        <v>42794</v>
      </c>
      <c r="E192"/>
      <c r="F192" t="s">
        <v>230</v>
      </c>
      <c r="G192" s="6">
        <v>2</v>
      </c>
      <c r="H192" t="s">
        <v>38</v>
      </c>
      <c r="I192" t="s">
        <v>64</v>
      </c>
      <c r="J192" t="s">
        <v>24</v>
      </c>
      <c r="K192" t="s">
        <v>24</v>
      </c>
      <c r="L192" s="6">
        <v>853.36</v>
      </c>
      <c r="M192" s="6">
        <v>833.26</v>
      </c>
      <c r="N192" s="6">
        <v>20.100000000000001</v>
      </c>
      <c r="O192" s="6">
        <v>17.04</v>
      </c>
      <c r="P192" s="6">
        <v>853.36</v>
      </c>
      <c r="Q192" s="6">
        <v>850.3</v>
      </c>
      <c r="R192" s="6">
        <v>3.06</v>
      </c>
      <c r="S192" s="6">
        <v>1</v>
      </c>
    </row>
    <row r="193" spans="1:19" ht="14.95" x14ac:dyDescent="0.25">
      <c r="A193" t="s">
        <v>261</v>
      </c>
      <c r="B193" t="s">
        <v>229</v>
      </c>
      <c r="C193" s="5">
        <v>34700</v>
      </c>
      <c r="D193" s="5">
        <v>42794</v>
      </c>
      <c r="E193"/>
      <c r="F193" t="s">
        <v>230</v>
      </c>
      <c r="G193" s="6">
        <v>2</v>
      </c>
      <c r="H193" t="s">
        <v>38</v>
      </c>
      <c r="I193" t="s">
        <v>64</v>
      </c>
      <c r="J193" t="s">
        <v>24</v>
      </c>
      <c r="K193" t="s">
        <v>24</v>
      </c>
      <c r="L193" s="6">
        <v>853.36</v>
      </c>
      <c r="M193" s="6">
        <v>833.26</v>
      </c>
      <c r="N193" s="6">
        <v>20.100000000000001</v>
      </c>
      <c r="O193" s="6">
        <v>17.04</v>
      </c>
      <c r="P193" s="6">
        <v>853.36</v>
      </c>
      <c r="Q193" s="6">
        <v>850.3</v>
      </c>
      <c r="R193" s="6">
        <v>3.06</v>
      </c>
      <c r="S193" s="6">
        <v>1</v>
      </c>
    </row>
    <row r="194" spans="1:19" ht="14.95" x14ac:dyDescent="0.25">
      <c r="A194" t="s">
        <v>262</v>
      </c>
      <c r="B194" t="s">
        <v>229</v>
      </c>
      <c r="C194" s="5">
        <v>34700</v>
      </c>
      <c r="D194" s="5">
        <v>42794</v>
      </c>
      <c r="E194"/>
      <c r="F194" t="s">
        <v>230</v>
      </c>
      <c r="G194" s="6">
        <v>2</v>
      </c>
      <c r="H194" t="s">
        <v>38</v>
      </c>
      <c r="I194" t="s">
        <v>64</v>
      </c>
      <c r="J194" t="s">
        <v>24</v>
      </c>
      <c r="K194" t="s">
        <v>24</v>
      </c>
      <c r="L194" s="6">
        <v>853.36</v>
      </c>
      <c r="M194" s="6">
        <v>833.26</v>
      </c>
      <c r="N194" s="6">
        <v>20.100000000000001</v>
      </c>
      <c r="O194" s="6">
        <v>17.04</v>
      </c>
      <c r="P194" s="6">
        <v>853.36</v>
      </c>
      <c r="Q194" s="6">
        <v>850.3</v>
      </c>
      <c r="R194" s="6">
        <v>3.06</v>
      </c>
      <c r="S194" s="6">
        <v>1</v>
      </c>
    </row>
    <row r="195" spans="1:19" ht="14.95" x14ac:dyDescent="0.25">
      <c r="A195" t="s">
        <v>263</v>
      </c>
      <c r="B195" t="s">
        <v>229</v>
      </c>
      <c r="C195" s="5">
        <v>39083</v>
      </c>
      <c r="D195" s="5">
        <v>42794</v>
      </c>
      <c r="E195"/>
      <c r="F195" t="s">
        <v>230</v>
      </c>
      <c r="G195" s="6">
        <v>2</v>
      </c>
      <c r="H195" t="s">
        <v>38</v>
      </c>
      <c r="I195" t="s">
        <v>43</v>
      </c>
      <c r="J195" t="s">
        <v>24</v>
      </c>
      <c r="K195" t="s">
        <v>24</v>
      </c>
      <c r="L195" s="6">
        <v>853.36</v>
      </c>
      <c r="M195" s="6">
        <v>423.65</v>
      </c>
      <c r="N195" s="6">
        <v>429.71</v>
      </c>
      <c r="O195" s="6">
        <v>17.04</v>
      </c>
      <c r="P195" s="6">
        <v>853.36</v>
      </c>
      <c r="Q195" s="6">
        <v>440.69</v>
      </c>
      <c r="R195" s="6">
        <v>412.67</v>
      </c>
      <c r="S195" s="6">
        <v>1</v>
      </c>
    </row>
    <row r="196" spans="1:19" ht="14.95" x14ac:dyDescent="0.25">
      <c r="A196" t="s">
        <v>264</v>
      </c>
      <c r="B196" t="s">
        <v>229</v>
      </c>
      <c r="C196" s="5">
        <v>39083</v>
      </c>
      <c r="D196" s="5">
        <v>42794</v>
      </c>
      <c r="E196"/>
      <c r="F196" t="s">
        <v>230</v>
      </c>
      <c r="G196" s="6">
        <v>2</v>
      </c>
      <c r="H196" t="s">
        <v>38</v>
      </c>
      <c r="I196" t="s">
        <v>43</v>
      </c>
      <c r="J196" t="s">
        <v>24</v>
      </c>
      <c r="K196" t="s">
        <v>24</v>
      </c>
      <c r="L196" s="6">
        <v>853.36</v>
      </c>
      <c r="M196" s="6">
        <v>423.65</v>
      </c>
      <c r="N196" s="6">
        <v>429.71</v>
      </c>
      <c r="O196" s="6">
        <v>17.04</v>
      </c>
      <c r="P196" s="6">
        <v>853.36</v>
      </c>
      <c r="Q196" s="6">
        <v>440.69</v>
      </c>
      <c r="R196" s="6">
        <v>412.67</v>
      </c>
      <c r="S196" s="6">
        <v>1</v>
      </c>
    </row>
    <row r="197" spans="1:19" ht="14.95" x14ac:dyDescent="0.25">
      <c r="A197" t="s">
        <v>265</v>
      </c>
      <c r="B197" t="s">
        <v>229</v>
      </c>
      <c r="C197" s="5">
        <v>39083</v>
      </c>
      <c r="D197" s="5">
        <v>42794</v>
      </c>
      <c r="E197"/>
      <c r="F197" t="s">
        <v>230</v>
      </c>
      <c r="G197" s="6">
        <v>2</v>
      </c>
      <c r="H197" t="s">
        <v>38</v>
      </c>
      <c r="I197" t="s">
        <v>43</v>
      </c>
      <c r="J197" t="s">
        <v>24</v>
      </c>
      <c r="K197" t="s">
        <v>24</v>
      </c>
      <c r="L197" s="6">
        <v>853.36</v>
      </c>
      <c r="M197" s="6">
        <v>423.65</v>
      </c>
      <c r="N197" s="6">
        <v>429.71</v>
      </c>
      <c r="O197" s="6">
        <v>17.04</v>
      </c>
      <c r="P197" s="6">
        <v>853.36</v>
      </c>
      <c r="Q197" s="6">
        <v>440.69</v>
      </c>
      <c r="R197" s="6">
        <v>412.67</v>
      </c>
      <c r="S197" s="6">
        <v>1</v>
      </c>
    </row>
    <row r="198" spans="1:19" ht="14.95" x14ac:dyDescent="0.25">
      <c r="A198" t="s">
        <v>266</v>
      </c>
      <c r="B198" t="s">
        <v>229</v>
      </c>
      <c r="C198" s="5">
        <v>39083</v>
      </c>
      <c r="D198" s="5">
        <v>42794</v>
      </c>
      <c r="E198"/>
      <c r="F198" t="s">
        <v>230</v>
      </c>
      <c r="G198" s="6">
        <v>2</v>
      </c>
      <c r="H198" t="s">
        <v>38</v>
      </c>
      <c r="I198" t="s">
        <v>43</v>
      </c>
      <c r="J198" t="s">
        <v>24</v>
      </c>
      <c r="K198" t="s">
        <v>24</v>
      </c>
      <c r="L198" s="6">
        <v>853.36</v>
      </c>
      <c r="M198" s="6">
        <v>423.65</v>
      </c>
      <c r="N198" s="6">
        <v>429.71</v>
      </c>
      <c r="O198" s="6">
        <v>17.04</v>
      </c>
      <c r="P198" s="6">
        <v>853.36</v>
      </c>
      <c r="Q198" s="6">
        <v>440.69</v>
      </c>
      <c r="R198" s="6">
        <v>412.67</v>
      </c>
      <c r="S198" s="6">
        <v>1</v>
      </c>
    </row>
    <row r="199" spans="1:19" ht="14.95" x14ac:dyDescent="0.25">
      <c r="A199" t="s">
        <v>267</v>
      </c>
      <c r="B199" t="s">
        <v>229</v>
      </c>
      <c r="C199" s="5">
        <v>39083</v>
      </c>
      <c r="D199" s="5">
        <v>42794</v>
      </c>
      <c r="E199"/>
      <c r="F199" t="s">
        <v>230</v>
      </c>
      <c r="G199" s="6">
        <v>2</v>
      </c>
      <c r="H199" t="s">
        <v>38</v>
      </c>
      <c r="I199" t="s">
        <v>43</v>
      </c>
      <c r="J199" t="s">
        <v>24</v>
      </c>
      <c r="K199" t="s">
        <v>24</v>
      </c>
      <c r="L199" s="6">
        <v>853.36</v>
      </c>
      <c r="M199" s="6">
        <v>423.65</v>
      </c>
      <c r="N199" s="6">
        <v>429.71</v>
      </c>
      <c r="O199" s="6">
        <v>17.04</v>
      </c>
      <c r="P199" s="6">
        <v>853.36</v>
      </c>
      <c r="Q199" s="6">
        <v>440.69</v>
      </c>
      <c r="R199" s="6">
        <v>412.67</v>
      </c>
      <c r="S199" s="6">
        <v>1</v>
      </c>
    </row>
    <row r="200" spans="1:19" ht="14.95" x14ac:dyDescent="0.25">
      <c r="A200" t="s">
        <v>268</v>
      </c>
      <c r="B200" t="s">
        <v>229</v>
      </c>
      <c r="C200" s="5">
        <v>34700</v>
      </c>
      <c r="D200" s="5">
        <v>42794</v>
      </c>
      <c r="E200"/>
      <c r="F200" t="s">
        <v>230</v>
      </c>
      <c r="G200" s="6">
        <v>2</v>
      </c>
      <c r="H200" t="s">
        <v>38</v>
      </c>
      <c r="I200" t="s">
        <v>43</v>
      </c>
      <c r="J200" t="s">
        <v>24</v>
      </c>
      <c r="K200" t="s">
        <v>24</v>
      </c>
      <c r="L200" s="6">
        <v>853.36</v>
      </c>
      <c r="M200" s="6">
        <v>833.26</v>
      </c>
      <c r="N200" s="6">
        <v>20.100000000000001</v>
      </c>
      <c r="O200" s="6">
        <v>17.04</v>
      </c>
      <c r="P200" s="6">
        <v>853.36</v>
      </c>
      <c r="Q200" s="6">
        <v>850.3</v>
      </c>
      <c r="R200" s="6">
        <v>3.06</v>
      </c>
      <c r="S200" s="6">
        <v>1</v>
      </c>
    </row>
    <row r="201" spans="1:19" ht="14.95" x14ac:dyDescent="0.25">
      <c r="A201" t="s">
        <v>269</v>
      </c>
      <c r="B201" t="s">
        <v>229</v>
      </c>
      <c r="C201" s="5">
        <v>34700</v>
      </c>
      <c r="D201" s="5">
        <v>42794</v>
      </c>
      <c r="E201"/>
      <c r="F201" t="s">
        <v>230</v>
      </c>
      <c r="G201" s="6">
        <v>2</v>
      </c>
      <c r="H201" t="s">
        <v>38</v>
      </c>
      <c r="I201" t="s">
        <v>43</v>
      </c>
      <c r="J201" t="s">
        <v>24</v>
      </c>
      <c r="K201" t="s">
        <v>24</v>
      </c>
      <c r="L201" s="6">
        <v>853.36</v>
      </c>
      <c r="M201" s="6">
        <v>833.26</v>
      </c>
      <c r="N201" s="6">
        <v>20.100000000000001</v>
      </c>
      <c r="O201" s="6">
        <v>17.04</v>
      </c>
      <c r="P201" s="6">
        <v>853.36</v>
      </c>
      <c r="Q201" s="6">
        <v>850.3</v>
      </c>
      <c r="R201" s="6">
        <v>3.06</v>
      </c>
      <c r="S201" s="6">
        <v>1</v>
      </c>
    </row>
    <row r="202" spans="1:19" ht="14.95" x14ac:dyDescent="0.25">
      <c r="A202" t="s">
        <v>270</v>
      </c>
      <c r="B202" t="s">
        <v>229</v>
      </c>
      <c r="C202" s="5">
        <v>34700</v>
      </c>
      <c r="D202" s="5">
        <v>42794</v>
      </c>
      <c r="E202"/>
      <c r="F202" t="s">
        <v>230</v>
      </c>
      <c r="G202" s="6">
        <v>2</v>
      </c>
      <c r="H202" t="s">
        <v>38</v>
      </c>
      <c r="I202" t="s">
        <v>43</v>
      </c>
      <c r="J202" t="s">
        <v>24</v>
      </c>
      <c r="K202" t="s">
        <v>24</v>
      </c>
      <c r="L202" s="6">
        <v>853.36</v>
      </c>
      <c r="M202" s="6">
        <v>833.26</v>
      </c>
      <c r="N202" s="6">
        <v>20.100000000000001</v>
      </c>
      <c r="O202" s="6">
        <v>17.04</v>
      </c>
      <c r="P202" s="6">
        <v>853.36</v>
      </c>
      <c r="Q202" s="6">
        <v>850.3</v>
      </c>
      <c r="R202" s="6">
        <v>3.06</v>
      </c>
      <c r="S202" s="6">
        <v>1</v>
      </c>
    </row>
    <row r="203" spans="1:19" ht="14.95" x14ac:dyDescent="0.25">
      <c r="A203" t="s">
        <v>271</v>
      </c>
      <c r="B203" t="s">
        <v>229</v>
      </c>
      <c r="C203" s="5">
        <v>29221</v>
      </c>
      <c r="D203" s="5">
        <v>42794</v>
      </c>
      <c r="E203"/>
      <c r="F203" t="s">
        <v>230</v>
      </c>
      <c r="G203" s="6">
        <v>2</v>
      </c>
      <c r="H203" t="s">
        <v>38</v>
      </c>
      <c r="I203" t="s">
        <v>43</v>
      </c>
      <c r="J203" t="s">
        <v>24</v>
      </c>
      <c r="K203" t="s">
        <v>24</v>
      </c>
      <c r="L203" s="6">
        <v>853.36</v>
      </c>
      <c r="M203" s="6">
        <v>853.36</v>
      </c>
      <c r="N203" s="6">
        <v>0</v>
      </c>
      <c r="O203" s="6">
        <v>0</v>
      </c>
      <c r="P203" s="6">
        <v>853.36</v>
      </c>
      <c r="Q203" s="6">
        <v>853.36</v>
      </c>
      <c r="R203" s="6">
        <v>0</v>
      </c>
      <c r="S203" s="6">
        <v>1</v>
      </c>
    </row>
    <row r="204" spans="1:19" ht="14.95" x14ac:dyDescent="0.25">
      <c r="A204" t="s">
        <v>272</v>
      </c>
      <c r="B204" t="s">
        <v>229</v>
      </c>
      <c r="C204" s="5">
        <v>39083</v>
      </c>
      <c r="D204" s="5">
        <v>42794</v>
      </c>
      <c r="E204"/>
      <c r="F204" t="s">
        <v>230</v>
      </c>
      <c r="G204" s="6">
        <v>2</v>
      </c>
      <c r="H204" t="s">
        <v>38</v>
      </c>
      <c r="I204" t="s">
        <v>43</v>
      </c>
      <c r="J204" t="s">
        <v>24</v>
      </c>
      <c r="K204" t="s">
        <v>24</v>
      </c>
      <c r="L204" s="6">
        <v>853.36</v>
      </c>
      <c r="M204" s="6">
        <v>423.65</v>
      </c>
      <c r="N204" s="6">
        <v>429.71</v>
      </c>
      <c r="O204" s="6">
        <v>17.04</v>
      </c>
      <c r="P204" s="6">
        <v>853.36</v>
      </c>
      <c r="Q204" s="6">
        <v>440.69</v>
      </c>
      <c r="R204" s="6">
        <v>412.67</v>
      </c>
      <c r="S204" s="6">
        <v>1</v>
      </c>
    </row>
    <row r="205" spans="1:19" ht="14.95" x14ac:dyDescent="0.25">
      <c r="A205" t="s">
        <v>273</v>
      </c>
      <c r="B205" t="s">
        <v>229</v>
      </c>
      <c r="C205" s="5">
        <v>29221</v>
      </c>
      <c r="D205" s="5">
        <v>42794</v>
      </c>
      <c r="E205"/>
      <c r="F205" t="s">
        <v>230</v>
      </c>
      <c r="G205" s="6">
        <v>2</v>
      </c>
      <c r="H205" t="s">
        <v>38</v>
      </c>
      <c r="I205" t="s">
        <v>74</v>
      </c>
      <c r="J205" t="s">
        <v>24</v>
      </c>
      <c r="K205" t="s">
        <v>24</v>
      </c>
      <c r="L205" s="6">
        <v>853.36</v>
      </c>
      <c r="M205" s="6">
        <v>853.36</v>
      </c>
      <c r="N205" s="6">
        <v>0</v>
      </c>
      <c r="O205" s="6">
        <v>0</v>
      </c>
      <c r="P205" s="6">
        <v>853.36</v>
      </c>
      <c r="Q205" s="6">
        <v>853.36</v>
      </c>
      <c r="R205" s="6">
        <v>0</v>
      </c>
      <c r="S205" s="6">
        <v>1</v>
      </c>
    </row>
    <row r="206" spans="1:19" ht="14.95" x14ac:dyDescent="0.25">
      <c r="A206" t="s">
        <v>274</v>
      </c>
      <c r="B206" t="s">
        <v>229</v>
      </c>
      <c r="C206" s="5">
        <v>37257</v>
      </c>
      <c r="D206" s="5">
        <v>42794</v>
      </c>
      <c r="E206"/>
      <c r="F206" t="s">
        <v>230</v>
      </c>
      <c r="G206" s="6">
        <v>2</v>
      </c>
      <c r="H206" t="s">
        <v>38</v>
      </c>
      <c r="I206" t="s">
        <v>58</v>
      </c>
      <c r="J206" t="s">
        <v>24</v>
      </c>
      <c r="K206" t="s">
        <v>24</v>
      </c>
      <c r="L206" s="6">
        <v>853.36</v>
      </c>
      <c r="M206" s="6">
        <v>594.32000000000005</v>
      </c>
      <c r="N206" s="6">
        <v>259.04000000000002</v>
      </c>
      <c r="O206" s="6">
        <v>17.04</v>
      </c>
      <c r="P206" s="6">
        <v>853.36</v>
      </c>
      <c r="Q206" s="6">
        <v>611.36</v>
      </c>
      <c r="R206" s="6">
        <v>242</v>
      </c>
      <c r="S206" s="6">
        <v>1</v>
      </c>
    </row>
    <row r="207" spans="1:19" ht="14.95" x14ac:dyDescent="0.25">
      <c r="A207" t="s">
        <v>275</v>
      </c>
      <c r="B207" t="s">
        <v>229</v>
      </c>
      <c r="C207" s="5">
        <v>34700</v>
      </c>
      <c r="D207" s="5">
        <v>42794</v>
      </c>
      <c r="E207"/>
      <c r="F207" t="s">
        <v>230</v>
      </c>
      <c r="G207" s="6">
        <v>2</v>
      </c>
      <c r="H207" t="s">
        <v>38</v>
      </c>
      <c r="I207" t="s">
        <v>43</v>
      </c>
      <c r="J207" t="s">
        <v>24</v>
      </c>
      <c r="K207" t="s">
        <v>24</v>
      </c>
      <c r="L207" s="6">
        <v>853.36</v>
      </c>
      <c r="M207" s="6">
        <v>833.26</v>
      </c>
      <c r="N207" s="6">
        <v>20.100000000000001</v>
      </c>
      <c r="O207" s="6">
        <v>17.04</v>
      </c>
      <c r="P207" s="6">
        <v>853.36</v>
      </c>
      <c r="Q207" s="6">
        <v>850.3</v>
      </c>
      <c r="R207" s="6">
        <v>3.06</v>
      </c>
      <c r="S207" s="6">
        <v>1</v>
      </c>
    </row>
    <row r="208" spans="1:19" ht="14.95" x14ac:dyDescent="0.25">
      <c r="A208" t="s">
        <v>276</v>
      </c>
      <c r="B208" t="s">
        <v>229</v>
      </c>
      <c r="C208" s="5">
        <v>29221</v>
      </c>
      <c r="D208" s="5">
        <v>42794</v>
      </c>
      <c r="E208"/>
      <c r="F208" t="s">
        <v>230</v>
      </c>
      <c r="G208" s="6">
        <v>2</v>
      </c>
      <c r="H208" t="s">
        <v>38</v>
      </c>
      <c r="I208" t="s">
        <v>43</v>
      </c>
      <c r="J208" t="s">
        <v>24</v>
      </c>
      <c r="K208" t="s">
        <v>24</v>
      </c>
      <c r="L208" s="6">
        <v>853.36</v>
      </c>
      <c r="M208" s="6">
        <v>853.36</v>
      </c>
      <c r="N208" s="6">
        <v>0</v>
      </c>
      <c r="O208" s="6">
        <v>0</v>
      </c>
      <c r="P208" s="6">
        <v>853.36</v>
      </c>
      <c r="Q208" s="6">
        <v>853.36</v>
      </c>
      <c r="R208" s="6">
        <v>0</v>
      </c>
      <c r="S208" s="6">
        <v>1</v>
      </c>
    </row>
    <row r="209" spans="1:19" ht="14.95" x14ac:dyDescent="0.25">
      <c r="A209" t="s">
        <v>277</v>
      </c>
      <c r="B209" t="s">
        <v>229</v>
      </c>
      <c r="C209" s="5">
        <v>39083</v>
      </c>
      <c r="D209" s="5">
        <v>42794</v>
      </c>
      <c r="E209"/>
      <c r="F209" t="s">
        <v>230</v>
      </c>
      <c r="G209" s="6">
        <v>2</v>
      </c>
      <c r="H209" t="s">
        <v>38</v>
      </c>
      <c r="I209" t="s">
        <v>43</v>
      </c>
      <c r="J209" t="s">
        <v>24</v>
      </c>
      <c r="K209" t="s">
        <v>24</v>
      </c>
      <c r="L209" s="6">
        <v>853.36</v>
      </c>
      <c r="M209" s="6">
        <v>423.65</v>
      </c>
      <c r="N209" s="6">
        <v>429.71</v>
      </c>
      <c r="O209" s="6">
        <v>17.04</v>
      </c>
      <c r="P209" s="6">
        <v>853.36</v>
      </c>
      <c r="Q209" s="6">
        <v>440.69</v>
      </c>
      <c r="R209" s="6">
        <v>412.67</v>
      </c>
      <c r="S209" s="6">
        <v>1</v>
      </c>
    </row>
    <row r="210" spans="1:19" ht="14.95" x14ac:dyDescent="0.25">
      <c r="A210" t="s">
        <v>278</v>
      </c>
      <c r="B210" t="s">
        <v>229</v>
      </c>
      <c r="C210" s="5">
        <v>39083</v>
      </c>
      <c r="D210" s="5">
        <v>42794</v>
      </c>
      <c r="E210"/>
      <c r="F210" t="s">
        <v>230</v>
      </c>
      <c r="G210" s="6">
        <v>2</v>
      </c>
      <c r="H210" t="s">
        <v>38</v>
      </c>
      <c r="I210" t="s">
        <v>43</v>
      </c>
      <c r="J210" t="s">
        <v>24</v>
      </c>
      <c r="K210" t="s">
        <v>24</v>
      </c>
      <c r="L210" s="6">
        <v>853.36</v>
      </c>
      <c r="M210" s="6">
        <v>423.65</v>
      </c>
      <c r="N210" s="6">
        <v>429.71</v>
      </c>
      <c r="O210" s="6">
        <v>17.04</v>
      </c>
      <c r="P210" s="6">
        <v>853.36</v>
      </c>
      <c r="Q210" s="6">
        <v>440.69</v>
      </c>
      <c r="R210" s="6">
        <v>412.67</v>
      </c>
      <c r="S210" s="6">
        <v>1</v>
      </c>
    </row>
    <row r="211" spans="1:19" ht="14.95" x14ac:dyDescent="0.25">
      <c r="A211" t="s">
        <v>279</v>
      </c>
      <c r="B211" t="s">
        <v>229</v>
      </c>
      <c r="C211" s="5">
        <v>24838</v>
      </c>
      <c r="D211" s="5">
        <v>42794</v>
      </c>
      <c r="E211"/>
      <c r="F211" t="s">
        <v>230</v>
      </c>
      <c r="G211" s="6">
        <v>2</v>
      </c>
      <c r="H211" t="s">
        <v>38</v>
      </c>
      <c r="I211" t="s">
        <v>207</v>
      </c>
      <c r="J211" t="s">
        <v>24</v>
      </c>
      <c r="K211" t="s">
        <v>24</v>
      </c>
      <c r="L211" s="6">
        <v>853.36</v>
      </c>
      <c r="M211" s="6">
        <v>853.36</v>
      </c>
      <c r="N211" s="6">
        <v>0</v>
      </c>
      <c r="O211" s="6">
        <v>0</v>
      </c>
      <c r="P211" s="6">
        <v>853.36</v>
      </c>
      <c r="Q211" s="6">
        <v>853.36</v>
      </c>
      <c r="R211" s="6">
        <v>0</v>
      </c>
      <c r="S211" s="6">
        <v>1</v>
      </c>
    </row>
    <row r="212" spans="1:19" ht="14.95" x14ac:dyDescent="0.25">
      <c r="A212" t="s">
        <v>280</v>
      </c>
      <c r="B212" t="s">
        <v>229</v>
      </c>
      <c r="C212" s="5">
        <v>29221</v>
      </c>
      <c r="D212" s="5">
        <v>42794</v>
      </c>
      <c r="E212"/>
      <c r="F212" t="s">
        <v>230</v>
      </c>
      <c r="G212" s="6">
        <v>2</v>
      </c>
      <c r="H212" t="s">
        <v>38</v>
      </c>
      <c r="I212" t="s">
        <v>74</v>
      </c>
      <c r="J212" t="s">
        <v>24</v>
      </c>
      <c r="K212" t="s">
        <v>24</v>
      </c>
      <c r="L212" s="6">
        <v>853.36</v>
      </c>
      <c r="M212" s="6">
        <v>853.36</v>
      </c>
      <c r="N212" s="6">
        <v>0</v>
      </c>
      <c r="O212" s="6">
        <v>0</v>
      </c>
      <c r="P212" s="6">
        <v>853.36</v>
      </c>
      <c r="Q212" s="6">
        <v>853.36</v>
      </c>
      <c r="R212" s="6">
        <v>0</v>
      </c>
      <c r="S212" s="6">
        <v>1</v>
      </c>
    </row>
    <row r="213" spans="1:19" ht="14.95" x14ac:dyDescent="0.25">
      <c r="A213" t="s">
        <v>281</v>
      </c>
      <c r="B213" t="s">
        <v>229</v>
      </c>
      <c r="C213" s="5">
        <v>29221</v>
      </c>
      <c r="D213" s="5">
        <v>42794</v>
      </c>
      <c r="E213"/>
      <c r="F213" t="s">
        <v>230</v>
      </c>
      <c r="G213" s="6">
        <v>2</v>
      </c>
      <c r="H213" t="s">
        <v>38</v>
      </c>
      <c r="I213" t="s">
        <v>74</v>
      </c>
      <c r="J213" t="s">
        <v>24</v>
      </c>
      <c r="K213" t="s">
        <v>24</v>
      </c>
      <c r="L213" s="6">
        <v>853.36</v>
      </c>
      <c r="M213" s="6">
        <v>853.36</v>
      </c>
      <c r="N213" s="6">
        <v>0</v>
      </c>
      <c r="O213" s="6">
        <v>0</v>
      </c>
      <c r="P213" s="6">
        <v>853.36</v>
      </c>
      <c r="Q213" s="6">
        <v>853.36</v>
      </c>
      <c r="R213" s="6">
        <v>0</v>
      </c>
      <c r="S213" s="6">
        <v>1</v>
      </c>
    </row>
    <row r="214" spans="1:19" ht="14.95" x14ac:dyDescent="0.25">
      <c r="A214" t="s">
        <v>282</v>
      </c>
      <c r="B214" t="s">
        <v>229</v>
      </c>
      <c r="C214" s="5">
        <v>24838</v>
      </c>
      <c r="D214" s="5">
        <v>42794</v>
      </c>
      <c r="E214"/>
      <c r="F214" t="s">
        <v>230</v>
      </c>
      <c r="G214" s="6">
        <v>2</v>
      </c>
      <c r="H214" t="s">
        <v>38</v>
      </c>
      <c r="I214" t="s">
        <v>74</v>
      </c>
      <c r="J214" t="s">
        <v>24</v>
      </c>
      <c r="K214" t="s">
        <v>24</v>
      </c>
      <c r="L214" s="6">
        <v>853.36</v>
      </c>
      <c r="M214" s="6">
        <v>853.36</v>
      </c>
      <c r="N214" s="6">
        <v>0</v>
      </c>
      <c r="O214" s="6">
        <v>0</v>
      </c>
      <c r="P214" s="6">
        <v>853.36</v>
      </c>
      <c r="Q214" s="6">
        <v>853.36</v>
      </c>
      <c r="R214" s="6">
        <v>0</v>
      </c>
      <c r="S214" s="6">
        <v>1</v>
      </c>
    </row>
    <row r="215" spans="1:19" ht="14.95" x14ac:dyDescent="0.25">
      <c r="A215" t="s">
        <v>283</v>
      </c>
      <c r="B215" t="s">
        <v>229</v>
      </c>
      <c r="C215" s="5">
        <v>24838</v>
      </c>
      <c r="D215" s="5">
        <v>42794</v>
      </c>
      <c r="E215"/>
      <c r="F215" t="s">
        <v>230</v>
      </c>
      <c r="G215" s="6">
        <v>2</v>
      </c>
      <c r="H215" t="s">
        <v>38</v>
      </c>
      <c r="I215" t="s">
        <v>74</v>
      </c>
      <c r="J215" t="s">
        <v>24</v>
      </c>
      <c r="K215" t="s">
        <v>24</v>
      </c>
      <c r="L215" s="6">
        <v>853.36</v>
      </c>
      <c r="M215" s="6">
        <v>853.36</v>
      </c>
      <c r="N215" s="6">
        <v>0</v>
      </c>
      <c r="O215" s="6">
        <v>0</v>
      </c>
      <c r="P215" s="6">
        <v>853.36</v>
      </c>
      <c r="Q215" s="6">
        <v>853.36</v>
      </c>
      <c r="R215" s="6">
        <v>0</v>
      </c>
      <c r="S215" s="6">
        <v>1</v>
      </c>
    </row>
    <row r="216" spans="1:19" ht="14.95" x14ac:dyDescent="0.25">
      <c r="A216" t="s">
        <v>284</v>
      </c>
      <c r="B216" t="s">
        <v>229</v>
      </c>
      <c r="C216" s="5">
        <v>24838</v>
      </c>
      <c r="D216" s="5">
        <v>42794</v>
      </c>
      <c r="E216"/>
      <c r="F216" t="s">
        <v>230</v>
      </c>
      <c r="G216" s="6">
        <v>2</v>
      </c>
      <c r="H216" t="s">
        <v>38</v>
      </c>
      <c r="I216" t="s">
        <v>74</v>
      </c>
      <c r="J216" t="s">
        <v>24</v>
      </c>
      <c r="K216" t="s">
        <v>24</v>
      </c>
      <c r="L216" s="6">
        <v>853.36</v>
      </c>
      <c r="M216" s="6">
        <v>853.36</v>
      </c>
      <c r="N216" s="6">
        <v>0</v>
      </c>
      <c r="O216" s="6">
        <v>0</v>
      </c>
      <c r="P216" s="6">
        <v>853.36</v>
      </c>
      <c r="Q216" s="6">
        <v>853.36</v>
      </c>
      <c r="R216" s="6">
        <v>0</v>
      </c>
      <c r="S216" s="6">
        <v>1</v>
      </c>
    </row>
    <row r="217" spans="1:19" ht="14.95" x14ac:dyDescent="0.25">
      <c r="A217" t="s">
        <v>285</v>
      </c>
      <c r="B217" t="s">
        <v>229</v>
      </c>
      <c r="C217" s="5">
        <v>24838</v>
      </c>
      <c r="D217" s="5">
        <v>42794</v>
      </c>
      <c r="E217"/>
      <c r="F217" t="s">
        <v>230</v>
      </c>
      <c r="G217" s="6">
        <v>2</v>
      </c>
      <c r="H217" t="s">
        <v>38</v>
      </c>
      <c r="I217" t="s">
        <v>74</v>
      </c>
      <c r="J217" t="s">
        <v>24</v>
      </c>
      <c r="K217" t="s">
        <v>24</v>
      </c>
      <c r="L217" s="6">
        <v>853.36</v>
      </c>
      <c r="M217" s="6">
        <v>853.36</v>
      </c>
      <c r="N217" s="6">
        <v>0</v>
      </c>
      <c r="O217" s="6">
        <v>0</v>
      </c>
      <c r="P217" s="6">
        <v>853.36</v>
      </c>
      <c r="Q217" s="6">
        <v>853.36</v>
      </c>
      <c r="R217" s="6">
        <v>0</v>
      </c>
      <c r="S217" s="6">
        <v>1</v>
      </c>
    </row>
    <row r="218" spans="1:19" ht="14.95" x14ac:dyDescent="0.25">
      <c r="A218" t="s">
        <v>286</v>
      </c>
      <c r="B218" t="s">
        <v>229</v>
      </c>
      <c r="C218" s="5">
        <v>24838</v>
      </c>
      <c r="D218" s="5">
        <v>42794</v>
      </c>
      <c r="E218"/>
      <c r="F218" t="s">
        <v>230</v>
      </c>
      <c r="G218" s="6">
        <v>2</v>
      </c>
      <c r="H218" t="s">
        <v>38</v>
      </c>
      <c r="I218" t="s">
        <v>74</v>
      </c>
      <c r="J218" t="s">
        <v>24</v>
      </c>
      <c r="K218" t="s">
        <v>24</v>
      </c>
      <c r="L218" s="6">
        <v>853.36</v>
      </c>
      <c r="M218" s="6">
        <v>853.36</v>
      </c>
      <c r="N218" s="6">
        <v>0</v>
      </c>
      <c r="O218" s="6">
        <v>0</v>
      </c>
      <c r="P218" s="6">
        <v>853.36</v>
      </c>
      <c r="Q218" s="6">
        <v>853.36</v>
      </c>
      <c r="R218" s="6">
        <v>0</v>
      </c>
      <c r="S218" s="6">
        <v>1</v>
      </c>
    </row>
    <row r="219" spans="1:19" ht="14.95" x14ac:dyDescent="0.25">
      <c r="A219" t="s">
        <v>287</v>
      </c>
      <c r="B219" t="s">
        <v>229</v>
      </c>
      <c r="C219" s="5">
        <v>24838</v>
      </c>
      <c r="D219" s="5">
        <v>42794</v>
      </c>
      <c r="E219"/>
      <c r="F219" t="s">
        <v>230</v>
      </c>
      <c r="G219" s="6">
        <v>2</v>
      </c>
      <c r="H219" t="s">
        <v>38</v>
      </c>
      <c r="I219" t="s">
        <v>74</v>
      </c>
      <c r="J219" t="s">
        <v>24</v>
      </c>
      <c r="K219" t="s">
        <v>24</v>
      </c>
      <c r="L219" s="6">
        <v>853.36</v>
      </c>
      <c r="M219" s="6">
        <v>853.36</v>
      </c>
      <c r="N219" s="6">
        <v>0</v>
      </c>
      <c r="O219" s="6">
        <v>0</v>
      </c>
      <c r="P219" s="6">
        <v>853.36</v>
      </c>
      <c r="Q219" s="6">
        <v>853.36</v>
      </c>
      <c r="R219" s="6">
        <v>0</v>
      </c>
      <c r="S219" s="6">
        <v>1</v>
      </c>
    </row>
    <row r="220" spans="1:19" ht="14.95" x14ac:dyDescent="0.25">
      <c r="A220" t="s">
        <v>288</v>
      </c>
      <c r="B220" t="s">
        <v>229</v>
      </c>
      <c r="C220" s="5">
        <v>24838</v>
      </c>
      <c r="D220" s="5">
        <v>42794</v>
      </c>
      <c r="E220"/>
      <c r="F220" t="s">
        <v>230</v>
      </c>
      <c r="G220" s="6">
        <v>2</v>
      </c>
      <c r="H220" t="s">
        <v>38</v>
      </c>
      <c r="I220" t="s">
        <v>74</v>
      </c>
      <c r="J220" t="s">
        <v>24</v>
      </c>
      <c r="K220" t="s">
        <v>24</v>
      </c>
      <c r="L220" s="6">
        <v>853.36</v>
      </c>
      <c r="M220" s="6">
        <v>853.36</v>
      </c>
      <c r="N220" s="6">
        <v>0</v>
      </c>
      <c r="O220" s="6">
        <v>0</v>
      </c>
      <c r="P220" s="6">
        <v>853.36</v>
      </c>
      <c r="Q220" s="6">
        <v>853.36</v>
      </c>
      <c r="R220" s="6">
        <v>0</v>
      </c>
      <c r="S220" s="6">
        <v>1</v>
      </c>
    </row>
    <row r="221" spans="1:19" ht="14.95" x14ac:dyDescent="0.25">
      <c r="A221" t="s">
        <v>289</v>
      </c>
      <c r="B221" t="s">
        <v>229</v>
      </c>
      <c r="C221" s="5">
        <v>24838</v>
      </c>
      <c r="D221" s="5">
        <v>42794</v>
      </c>
      <c r="E221"/>
      <c r="F221" t="s">
        <v>230</v>
      </c>
      <c r="G221" s="6">
        <v>2</v>
      </c>
      <c r="H221" t="s">
        <v>38</v>
      </c>
      <c r="I221" t="s">
        <v>74</v>
      </c>
      <c r="J221" t="s">
        <v>24</v>
      </c>
      <c r="K221" t="s">
        <v>24</v>
      </c>
      <c r="L221" s="6">
        <v>853.36</v>
      </c>
      <c r="M221" s="6">
        <v>853.36</v>
      </c>
      <c r="N221" s="6">
        <v>0</v>
      </c>
      <c r="O221" s="6">
        <v>0</v>
      </c>
      <c r="P221" s="6">
        <v>853.36</v>
      </c>
      <c r="Q221" s="6">
        <v>853.36</v>
      </c>
      <c r="R221" s="6">
        <v>0</v>
      </c>
      <c r="S221" s="6">
        <v>1</v>
      </c>
    </row>
    <row r="222" spans="1:19" ht="14.95" x14ac:dyDescent="0.25">
      <c r="A222" t="s">
        <v>290</v>
      </c>
      <c r="B222" t="s">
        <v>229</v>
      </c>
      <c r="C222" s="5">
        <v>39448</v>
      </c>
      <c r="D222" s="5">
        <v>42794</v>
      </c>
      <c r="E222"/>
      <c r="F222" t="s">
        <v>230</v>
      </c>
      <c r="G222" s="6">
        <v>2</v>
      </c>
      <c r="H222" t="s">
        <v>38</v>
      </c>
      <c r="I222" t="s">
        <v>74</v>
      </c>
      <c r="J222" t="s">
        <v>24</v>
      </c>
      <c r="K222" t="s">
        <v>24</v>
      </c>
      <c r="L222" s="6">
        <v>853.36</v>
      </c>
      <c r="M222" s="6">
        <v>389.51</v>
      </c>
      <c r="N222" s="6">
        <v>463.85</v>
      </c>
      <c r="O222" s="6">
        <v>17.04</v>
      </c>
      <c r="P222" s="6">
        <v>853.36</v>
      </c>
      <c r="Q222" s="6">
        <v>406.55</v>
      </c>
      <c r="R222" s="6">
        <v>446.81</v>
      </c>
      <c r="S222" s="6">
        <v>1</v>
      </c>
    </row>
    <row r="223" spans="1:19" ht="14.95" x14ac:dyDescent="0.25">
      <c r="A223" t="s">
        <v>291</v>
      </c>
      <c r="B223" t="s">
        <v>229</v>
      </c>
      <c r="C223" s="5">
        <v>39448</v>
      </c>
      <c r="D223" s="5">
        <v>42794</v>
      </c>
      <c r="E223"/>
      <c r="F223" t="s">
        <v>230</v>
      </c>
      <c r="G223" s="6">
        <v>2</v>
      </c>
      <c r="H223" t="s">
        <v>38</v>
      </c>
      <c r="I223" t="s">
        <v>292</v>
      </c>
      <c r="J223" t="s">
        <v>24</v>
      </c>
      <c r="K223" t="s">
        <v>24</v>
      </c>
      <c r="L223" s="6">
        <v>853.36</v>
      </c>
      <c r="M223" s="6">
        <v>389.51</v>
      </c>
      <c r="N223" s="6">
        <v>463.85</v>
      </c>
      <c r="O223" s="6">
        <v>17.04</v>
      </c>
      <c r="P223" s="6">
        <v>853.36</v>
      </c>
      <c r="Q223" s="6">
        <v>406.55</v>
      </c>
      <c r="R223" s="6">
        <v>446.81</v>
      </c>
      <c r="S223" s="6">
        <v>1</v>
      </c>
    </row>
    <row r="224" spans="1:19" ht="14.95" x14ac:dyDescent="0.25">
      <c r="A224" t="s">
        <v>293</v>
      </c>
      <c r="B224" t="s">
        <v>229</v>
      </c>
      <c r="C224" s="5">
        <v>39448</v>
      </c>
      <c r="D224" s="5">
        <v>42794</v>
      </c>
      <c r="E224"/>
      <c r="F224" t="s">
        <v>230</v>
      </c>
      <c r="G224" s="6">
        <v>2</v>
      </c>
      <c r="H224" t="s">
        <v>38</v>
      </c>
      <c r="I224" t="s">
        <v>74</v>
      </c>
      <c r="J224" t="s">
        <v>24</v>
      </c>
      <c r="K224" t="s">
        <v>24</v>
      </c>
      <c r="L224" s="6">
        <v>853.36</v>
      </c>
      <c r="M224" s="6">
        <v>389.51</v>
      </c>
      <c r="N224" s="6">
        <v>463.85</v>
      </c>
      <c r="O224" s="6">
        <v>17.04</v>
      </c>
      <c r="P224" s="6">
        <v>853.36</v>
      </c>
      <c r="Q224" s="6">
        <v>406.55</v>
      </c>
      <c r="R224" s="6">
        <v>446.81</v>
      </c>
      <c r="S224" s="6">
        <v>1</v>
      </c>
    </row>
    <row r="225" spans="1:19" ht="14.95" x14ac:dyDescent="0.25">
      <c r="A225" t="s">
        <v>294</v>
      </c>
      <c r="B225" t="s">
        <v>229</v>
      </c>
      <c r="C225" s="5">
        <v>24838</v>
      </c>
      <c r="D225" s="5">
        <v>42794</v>
      </c>
      <c r="E225"/>
      <c r="F225" t="s">
        <v>230</v>
      </c>
      <c r="G225" s="6">
        <v>2</v>
      </c>
      <c r="H225" t="s">
        <v>38</v>
      </c>
      <c r="I225" t="s">
        <v>74</v>
      </c>
      <c r="J225" t="s">
        <v>24</v>
      </c>
      <c r="K225" t="s">
        <v>24</v>
      </c>
      <c r="L225" s="6">
        <v>853.36</v>
      </c>
      <c r="M225" s="6">
        <v>853.36</v>
      </c>
      <c r="N225" s="6">
        <v>0</v>
      </c>
      <c r="O225" s="6">
        <v>0</v>
      </c>
      <c r="P225" s="6">
        <v>853.36</v>
      </c>
      <c r="Q225" s="6">
        <v>853.36</v>
      </c>
      <c r="R225" s="6">
        <v>0</v>
      </c>
      <c r="S225" s="6">
        <v>1</v>
      </c>
    </row>
    <row r="226" spans="1:19" ht="14.95" x14ac:dyDescent="0.25">
      <c r="A226" t="s">
        <v>295</v>
      </c>
      <c r="B226" t="s">
        <v>229</v>
      </c>
      <c r="C226" s="5">
        <v>24838</v>
      </c>
      <c r="D226" s="5">
        <v>42794</v>
      </c>
      <c r="E226"/>
      <c r="F226" t="s">
        <v>230</v>
      </c>
      <c r="G226" s="6">
        <v>2</v>
      </c>
      <c r="H226" t="s">
        <v>38</v>
      </c>
      <c r="I226" t="s">
        <v>74</v>
      </c>
      <c r="J226" t="s">
        <v>24</v>
      </c>
      <c r="K226" t="s">
        <v>24</v>
      </c>
      <c r="L226" s="6">
        <v>853.36</v>
      </c>
      <c r="M226" s="6">
        <v>853.36</v>
      </c>
      <c r="N226" s="6">
        <v>0</v>
      </c>
      <c r="O226" s="6">
        <v>0</v>
      </c>
      <c r="P226" s="6">
        <v>853.36</v>
      </c>
      <c r="Q226" s="6">
        <v>853.36</v>
      </c>
      <c r="R226" s="6">
        <v>0</v>
      </c>
      <c r="S226" s="6">
        <v>1</v>
      </c>
    </row>
    <row r="227" spans="1:19" ht="14.95" x14ac:dyDescent="0.25">
      <c r="A227" t="s">
        <v>296</v>
      </c>
      <c r="B227" t="s">
        <v>229</v>
      </c>
      <c r="C227" s="5">
        <v>24838</v>
      </c>
      <c r="D227" s="5">
        <v>42794</v>
      </c>
      <c r="E227"/>
      <c r="F227" t="s">
        <v>230</v>
      </c>
      <c r="G227" s="6">
        <v>2</v>
      </c>
      <c r="H227" t="s">
        <v>38</v>
      </c>
      <c r="I227" t="s">
        <v>74</v>
      </c>
      <c r="J227" t="s">
        <v>24</v>
      </c>
      <c r="K227" t="s">
        <v>24</v>
      </c>
      <c r="L227" s="6">
        <v>853.36</v>
      </c>
      <c r="M227" s="6">
        <v>853.36</v>
      </c>
      <c r="N227" s="6">
        <v>0</v>
      </c>
      <c r="O227" s="6">
        <v>0</v>
      </c>
      <c r="P227" s="6">
        <v>853.36</v>
      </c>
      <c r="Q227" s="6">
        <v>853.36</v>
      </c>
      <c r="R227" s="6">
        <v>0</v>
      </c>
      <c r="S227" s="6">
        <v>1</v>
      </c>
    </row>
    <row r="228" spans="1:19" ht="14.95" x14ac:dyDescent="0.25">
      <c r="A228" t="s">
        <v>297</v>
      </c>
      <c r="B228" t="s">
        <v>229</v>
      </c>
      <c r="C228" s="5">
        <v>24838</v>
      </c>
      <c r="D228" s="5">
        <v>42794</v>
      </c>
      <c r="E228"/>
      <c r="F228" t="s">
        <v>230</v>
      </c>
      <c r="G228" s="6">
        <v>2</v>
      </c>
      <c r="H228" t="s">
        <v>38</v>
      </c>
      <c r="I228" t="s">
        <v>74</v>
      </c>
      <c r="J228" t="s">
        <v>24</v>
      </c>
      <c r="K228" t="s">
        <v>24</v>
      </c>
      <c r="L228" s="6">
        <v>853.36</v>
      </c>
      <c r="M228" s="6">
        <v>853.36</v>
      </c>
      <c r="N228" s="6">
        <v>0</v>
      </c>
      <c r="O228" s="6">
        <v>0</v>
      </c>
      <c r="P228" s="6">
        <v>853.36</v>
      </c>
      <c r="Q228" s="6">
        <v>853.36</v>
      </c>
      <c r="R228" s="6">
        <v>0</v>
      </c>
      <c r="S228" s="6">
        <v>1</v>
      </c>
    </row>
    <row r="229" spans="1:19" ht="14.95" x14ac:dyDescent="0.25">
      <c r="A229" t="s">
        <v>298</v>
      </c>
      <c r="B229" t="s">
        <v>229</v>
      </c>
      <c r="C229" s="5">
        <v>24838</v>
      </c>
      <c r="D229" s="5">
        <v>42794</v>
      </c>
      <c r="E229"/>
      <c r="F229" t="s">
        <v>230</v>
      </c>
      <c r="G229" s="6">
        <v>2</v>
      </c>
      <c r="H229" t="s">
        <v>38</v>
      </c>
      <c r="I229" t="s">
        <v>74</v>
      </c>
      <c r="J229" t="s">
        <v>24</v>
      </c>
      <c r="K229" t="s">
        <v>24</v>
      </c>
      <c r="L229" s="6">
        <v>853.36</v>
      </c>
      <c r="M229" s="6">
        <v>853.36</v>
      </c>
      <c r="N229" s="6">
        <v>0</v>
      </c>
      <c r="O229" s="6">
        <v>0</v>
      </c>
      <c r="P229" s="6">
        <v>853.36</v>
      </c>
      <c r="Q229" s="6">
        <v>853.36</v>
      </c>
      <c r="R229" s="6">
        <v>0</v>
      </c>
      <c r="S229" s="6">
        <v>1</v>
      </c>
    </row>
    <row r="230" spans="1:19" ht="14.95" x14ac:dyDescent="0.25">
      <c r="A230" t="s">
        <v>299</v>
      </c>
      <c r="B230" t="s">
        <v>229</v>
      </c>
      <c r="C230" s="5">
        <v>34700</v>
      </c>
      <c r="D230" s="5">
        <v>42794</v>
      </c>
      <c r="E230"/>
      <c r="F230" t="s">
        <v>230</v>
      </c>
      <c r="G230" s="6">
        <v>2</v>
      </c>
      <c r="H230" t="s">
        <v>38</v>
      </c>
      <c r="I230" t="s">
        <v>74</v>
      </c>
      <c r="J230" t="s">
        <v>24</v>
      </c>
      <c r="K230" t="s">
        <v>24</v>
      </c>
      <c r="L230" s="6">
        <v>853.36</v>
      </c>
      <c r="M230" s="6">
        <v>833.26</v>
      </c>
      <c r="N230" s="6">
        <v>20.100000000000001</v>
      </c>
      <c r="O230" s="6">
        <v>17.04</v>
      </c>
      <c r="P230" s="6">
        <v>853.36</v>
      </c>
      <c r="Q230" s="6">
        <v>850.3</v>
      </c>
      <c r="R230" s="6">
        <v>3.06</v>
      </c>
      <c r="S230" s="6">
        <v>1</v>
      </c>
    </row>
    <row r="231" spans="1:19" ht="14.95" x14ac:dyDescent="0.25">
      <c r="A231" t="s">
        <v>300</v>
      </c>
      <c r="B231" t="s">
        <v>229</v>
      </c>
      <c r="C231" s="5">
        <v>24838</v>
      </c>
      <c r="D231" s="5">
        <v>42794</v>
      </c>
      <c r="E231"/>
      <c r="F231" t="s">
        <v>230</v>
      </c>
      <c r="G231" s="6">
        <v>2</v>
      </c>
      <c r="H231" t="s">
        <v>38</v>
      </c>
      <c r="I231" t="s">
        <v>74</v>
      </c>
      <c r="J231" t="s">
        <v>24</v>
      </c>
      <c r="K231" t="s">
        <v>24</v>
      </c>
      <c r="L231" s="6">
        <v>853.36</v>
      </c>
      <c r="M231" s="6">
        <v>853.36</v>
      </c>
      <c r="N231" s="6">
        <v>0</v>
      </c>
      <c r="O231" s="6">
        <v>0</v>
      </c>
      <c r="P231" s="6">
        <v>853.36</v>
      </c>
      <c r="Q231" s="6">
        <v>853.36</v>
      </c>
      <c r="R231" s="6">
        <v>0</v>
      </c>
      <c r="S231" s="6">
        <v>1</v>
      </c>
    </row>
    <row r="232" spans="1:19" ht="14.95" x14ac:dyDescent="0.25">
      <c r="A232" t="s">
        <v>301</v>
      </c>
      <c r="B232" t="s">
        <v>229</v>
      </c>
      <c r="C232" s="5">
        <v>34700</v>
      </c>
      <c r="D232" s="5">
        <v>42794</v>
      </c>
      <c r="E232"/>
      <c r="F232" t="s">
        <v>230</v>
      </c>
      <c r="G232" s="6">
        <v>2</v>
      </c>
      <c r="H232" t="s">
        <v>38</v>
      </c>
      <c r="I232" t="s">
        <v>74</v>
      </c>
      <c r="J232" t="s">
        <v>24</v>
      </c>
      <c r="K232" t="s">
        <v>24</v>
      </c>
      <c r="L232" s="6">
        <v>853.36</v>
      </c>
      <c r="M232" s="6">
        <v>833.26</v>
      </c>
      <c r="N232" s="6">
        <v>20.100000000000001</v>
      </c>
      <c r="O232" s="6">
        <v>17.04</v>
      </c>
      <c r="P232" s="6">
        <v>853.36</v>
      </c>
      <c r="Q232" s="6">
        <v>850.3</v>
      </c>
      <c r="R232" s="6">
        <v>3.06</v>
      </c>
      <c r="S232" s="6">
        <v>1</v>
      </c>
    </row>
    <row r="233" spans="1:19" ht="14.95" x14ac:dyDescent="0.25">
      <c r="A233" t="s">
        <v>302</v>
      </c>
      <c r="B233" t="s">
        <v>229</v>
      </c>
      <c r="C233" s="5">
        <v>34700</v>
      </c>
      <c r="D233" s="5">
        <v>42794</v>
      </c>
      <c r="E233"/>
      <c r="F233" t="s">
        <v>230</v>
      </c>
      <c r="G233" s="6">
        <v>2</v>
      </c>
      <c r="H233" t="s">
        <v>38</v>
      </c>
      <c r="I233" t="s">
        <v>74</v>
      </c>
      <c r="J233" t="s">
        <v>24</v>
      </c>
      <c r="K233" t="s">
        <v>24</v>
      </c>
      <c r="L233" s="6">
        <v>853.36</v>
      </c>
      <c r="M233" s="6">
        <v>833.26</v>
      </c>
      <c r="N233" s="6">
        <v>20.100000000000001</v>
      </c>
      <c r="O233" s="6">
        <v>17.04</v>
      </c>
      <c r="P233" s="6">
        <v>853.36</v>
      </c>
      <c r="Q233" s="6">
        <v>850.3</v>
      </c>
      <c r="R233" s="6">
        <v>3.06</v>
      </c>
      <c r="S233" s="6">
        <v>1</v>
      </c>
    </row>
    <row r="234" spans="1:19" ht="14.95" x14ac:dyDescent="0.25">
      <c r="A234" t="s">
        <v>303</v>
      </c>
      <c r="B234" t="s">
        <v>229</v>
      </c>
      <c r="C234" s="5">
        <v>34700</v>
      </c>
      <c r="D234" s="5">
        <v>42794</v>
      </c>
      <c r="E234"/>
      <c r="F234" t="s">
        <v>230</v>
      </c>
      <c r="G234" s="6">
        <v>2</v>
      </c>
      <c r="H234" t="s">
        <v>38</v>
      </c>
      <c r="I234" t="s">
        <v>74</v>
      </c>
      <c r="J234" t="s">
        <v>24</v>
      </c>
      <c r="K234" t="s">
        <v>24</v>
      </c>
      <c r="L234" s="6">
        <v>853.36</v>
      </c>
      <c r="M234" s="6">
        <v>833.26</v>
      </c>
      <c r="N234" s="6">
        <v>20.100000000000001</v>
      </c>
      <c r="O234" s="6">
        <v>17.04</v>
      </c>
      <c r="P234" s="6">
        <v>853.36</v>
      </c>
      <c r="Q234" s="6">
        <v>850.3</v>
      </c>
      <c r="R234" s="6">
        <v>3.06</v>
      </c>
      <c r="S234" s="6">
        <v>1</v>
      </c>
    </row>
    <row r="235" spans="1:19" ht="14.95" x14ac:dyDescent="0.25">
      <c r="A235" t="s">
        <v>304</v>
      </c>
      <c r="B235" t="s">
        <v>229</v>
      </c>
      <c r="C235" s="5">
        <v>34700</v>
      </c>
      <c r="D235" s="5">
        <v>42794</v>
      </c>
      <c r="E235"/>
      <c r="F235" t="s">
        <v>230</v>
      </c>
      <c r="G235" s="6">
        <v>2</v>
      </c>
      <c r="H235" t="s">
        <v>38</v>
      </c>
      <c r="I235" t="s">
        <v>74</v>
      </c>
      <c r="J235" t="s">
        <v>24</v>
      </c>
      <c r="K235" t="s">
        <v>24</v>
      </c>
      <c r="L235" s="6">
        <v>853.36</v>
      </c>
      <c r="M235" s="6">
        <v>833.26</v>
      </c>
      <c r="N235" s="6">
        <v>20.100000000000001</v>
      </c>
      <c r="O235" s="6">
        <v>17.04</v>
      </c>
      <c r="P235" s="6">
        <v>853.36</v>
      </c>
      <c r="Q235" s="6">
        <v>850.3</v>
      </c>
      <c r="R235" s="6">
        <v>3.06</v>
      </c>
      <c r="S235" s="6">
        <v>1</v>
      </c>
    </row>
    <row r="236" spans="1:19" ht="14.95" x14ac:dyDescent="0.25">
      <c r="A236" t="s">
        <v>305</v>
      </c>
      <c r="B236" t="s">
        <v>229</v>
      </c>
      <c r="C236" s="5">
        <v>24838</v>
      </c>
      <c r="D236" s="5">
        <v>42794</v>
      </c>
      <c r="E236"/>
      <c r="F236" t="s">
        <v>230</v>
      </c>
      <c r="G236" s="6">
        <v>2</v>
      </c>
      <c r="H236" t="s">
        <v>38</v>
      </c>
      <c r="I236" t="s">
        <v>74</v>
      </c>
      <c r="J236" t="s">
        <v>24</v>
      </c>
      <c r="K236" t="s">
        <v>24</v>
      </c>
      <c r="L236" s="6">
        <v>853.36</v>
      </c>
      <c r="M236" s="6">
        <v>853.36</v>
      </c>
      <c r="N236" s="6">
        <v>0</v>
      </c>
      <c r="O236" s="6">
        <v>0</v>
      </c>
      <c r="P236" s="6">
        <v>853.36</v>
      </c>
      <c r="Q236" s="6">
        <v>853.36</v>
      </c>
      <c r="R236" s="6">
        <v>0</v>
      </c>
      <c r="S236" s="6">
        <v>1</v>
      </c>
    </row>
    <row r="237" spans="1:19" ht="14.95" x14ac:dyDescent="0.25">
      <c r="A237" t="s">
        <v>306</v>
      </c>
      <c r="B237" t="s">
        <v>229</v>
      </c>
      <c r="C237" s="5">
        <v>24838</v>
      </c>
      <c r="D237" s="5">
        <v>42794</v>
      </c>
      <c r="E237"/>
      <c r="F237" t="s">
        <v>230</v>
      </c>
      <c r="G237" s="6">
        <v>2</v>
      </c>
      <c r="H237" t="s">
        <v>38</v>
      </c>
      <c r="I237" t="s">
        <v>74</v>
      </c>
      <c r="J237" t="s">
        <v>24</v>
      </c>
      <c r="K237" t="s">
        <v>24</v>
      </c>
      <c r="L237" s="6">
        <v>853.36</v>
      </c>
      <c r="M237" s="6">
        <v>853.36</v>
      </c>
      <c r="N237" s="6">
        <v>0</v>
      </c>
      <c r="O237" s="6">
        <v>0</v>
      </c>
      <c r="P237" s="6">
        <v>853.36</v>
      </c>
      <c r="Q237" s="6">
        <v>853.36</v>
      </c>
      <c r="R237" s="6">
        <v>0</v>
      </c>
      <c r="S237" s="6">
        <v>1</v>
      </c>
    </row>
    <row r="238" spans="1:19" ht="14.95" x14ac:dyDescent="0.25">
      <c r="A238" t="s">
        <v>307</v>
      </c>
      <c r="B238" t="s">
        <v>229</v>
      </c>
      <c r="C238" s="5">
        <v>24838</v>
      </c>
      <c r="D238" s="5">
        <v>42794</v>
      </c>
      <c r="E238"/>
      <c r="F238" t="s">
        <v>230</v>
      </c>
      <c r="G238" s="6">
        <v>2</v>
      </c>
      <c r="H238" t="s">
        <v>38</v>
      </c>
      <c r="I238" t="s">
        <v>74</v>
      </c>
      <c r="J238" t="s">
        <v>24</v>
      </c>
      <c r="K238" t="s">
        <v>24</v>
      </c>
      <c r="L238" s="6">
        <v>853.36</v>
      </c>
      <c r="M238" s="6">
        <v>853.36</v>
      </c>
      <c r="N238" s="6">
        <v>0</v>
      </c>
      <c r="O238" s="6">
        <v>0</v>
      </c>
      <c r="P238" s="6">
        <v>853.36</v>
      </c>
      <c r="Q238" s="6">
        <v>853.36</v>
      </c>
      <c r="R238" s="6">
        <v>0</v>
      </c>
      <c r="S238" s="6">
        <v>1</v>
      </c>
    </row>
    <row r="239" spans="1:19" ht="14.95" x14ac:dyDescent="0.25">
      <c r="A239" t="s">
        <v>308</v>
      </c>
      <c r="B239" t="s">
        <v>229</v>
      </c>
      <c r="C239" s="5">
        <v>34700</v>
      </c>
      <c r="D239" s="5">
        <v>42794</v>
      </c>
      <c r="E239"/>
      <c r="F239" t="s">
        <v>230</v>
      </c>
      <c r="G239" s="6">
        <v>2</v>
      </c>
      <c r="H239" t="s">
        <v>38</v>
      </c>
      <c r="I239" t="s">
        <v>309</v>
      </c>
      <c r="J239" t="s">
        <v>24</v>
      </c>
      <c r="K239" t="s">
        <v>24</v>
      </c>
      <c r="L239" s="6">
        <v>853.36</v>
      </c>
      <c r="M239" s="6">
        <v>833.26</v>
      </c>
      <c r="N239" s="6">
        <v>20.100000000000001</v>
      </c>
      <c r="O239" s="6">
        <v>17.04</v>
      </c>
      <c r="P239" s="6">
        <v>853.36</v>
      </c>
      <c r="Q239" s="6">
        <v>850.3</v>
      </c>
      <c r="R239" s="6">
        <v>3.06</v>
      </c>
      <c r="S239" s="6">
        <v>1</v>
      </c>
    </row>
    <row r="240" spans="1:19" ht="14.95" x14ac:dyDescent="0.25">
      <c r="A240" t="s">
        <v>310</v>
      </c>
      <c r="B240" t="s">
        <v>229</v>
      </c>
      <c r="C240" s="5">
        <v>34700</v>
      </c>
      <c r="D240" s="5">
        <v>42794</v>
      </c>
      <c r="E240"/>
      <c r="F240" t="s">
        <v>230</v>
      </c>
      <c r="G240" s="6">
        <v>2</v>
      </c>
      <c r="H240" t="s">
        <v>38</v>
      </c>
      <c r="I240" t="s">
        <v>309</v>
      </c>
      <c r="J240" t="s">
        <v>24</v>
      </c>
      <c r="K240" t="s">
        <v>24</v>
      </c>
      <c r="L240" s="6">
        <v>853.36</v>
      </c>
      <c r="M240" s="6">
        <v>833.26</v>
      </c>
      <c r="N240" s="6">
        <v>20.100000000000001</v>
      </c>
      <c r="O240" s="6">
        <v>17.04</v>
      </c>
      <c r="P240" s="6">
        <v>853.36</v>
      </c>
      <c r="Q240" s="6">
        <v>850.3</v>
      </c>
      <c r="R240" s="6">
        <v>3.06</v>
      </c>
      <c r="S240" s="6">
        <v>1</v>
      </c>
    </row>
    <row r="241" spans="1:19" ht="14.95" x14ac:dyDescent="0.25">
      <c r="A241" t="s">
        <v>311</v>
      </c>
      <c r="B241" t="s">
        <v>229</v>
      </c>
      <c r="C241" s="5">
        <v>34700</v>
      </c>
      <c r="D241" s="5">
        <v>42794</v>
      </c>
      <c r="E241"/>
      <c r="F241" t="s">
        <v>230</v>
      </c>
      <c r="G241" s="6">
        <v>2</v>
      </c>
      <c r="H241" t="s">
        <v>38</v>
      </c>
      <c r="I241" t="s">
        <v>309</v>
      </c>
      <c r="J241" t="s">
        <v>24</v>
      </c>
      <c r="K241" t="s">
        <v>24</v>
      </c>
      <c r="L241" s="6">
        <v>853.36</v>
      </c>
      <c r="M241" s="6">
        <v>833.26</v>
      </c>
      <c r="N241" s="6">
        <v>20.100000000000001</v>
      </c>
      <c r="O241" s="6">
        <v>17.04</v>
      </c>
      <c r="P241" s="6">
        <v>853.36</v>
      </c>
      <c r="Q241" s="6">
        <v>850.3</v>
      </c>
      <c r="R241" s="6">
        <v>3.06</v>
      </c>
      <c r="S241" s="6">
        <v>1</v>
      </c>
    </row>
    <row r="242" spans="1:19" ht="14.95" x14ac:dyDescent="0.25">
      <c r="A242" t="s">
        <v>312</v>
      </c>
      <c r="B242" t="s">
        <v>229</v>
      </c>
      <c r="C242" s="5">
        <v>34700</v>
      </c>
      <c r="D242" s="5">
        <v>42794</v>
      </c>
      <c r="E242"/>
      <c r="F242" t="s">
        <v>230</v>
      </c>
      <c r="G242" s="6">
        <v>2</v>
      </c>
      <c r="H242" t="s">
        <v>38</v>
      </c>
      <c r="I242" t="s">
        <v>313</v>
      </c>
      <c r="J242" t="s">
        <v>24</v>
      </c>
      <c r="K242" t="s">
        <v>24</v>
      </c>
      <c r="L242" s="6">
        <v>853.36</v>
      </c>
      <c r="M242" s="6">
        <v>833.26</v>
      </c>
      <c r="N242" s="6">
        <v>20.100000000000001</v>
      </c>
      <c r="O242" s="6">
        <v>17.04</v>
      </c>
      <c r="P242" s="6">
        <v>853.36</v>
      </c>
      <c r="Q242" s="6">
        <v>850.3</v>
      </c>
      <c r="R242" s="6">
        <v>3.06</v>
      </c>
      <c r="S242" s="6">
        <v>1</v>
      </c>
    </row>
    <row r="243" spans="1:19" ht="14.95" x14ac:dyDescent="0.25">
      <c r="A243" t="s">
        <v>314</v>
      </c>
      <c r="B243" t="s">
        <v>229</v>
      </c>
      <c r="C243" s="5">
        <v>34700</v>
      </c>
      <c r="D243" s="5">
        <v>42794</v>
      </c>
      <c r="E243"/>
      <c r="F243" t="s">
        <v>230</v>
      </c>
      <c r="G243" s="6">
        <v>2</v>
      </c>
      <c r="H243" t="s">
        <v>38</v>
      </c>
      <c r="I243" t="s">
        <v>313</v>
      </c>
      <c r="J243" t="s">
        <v>24</v>
      </c>
      <c r="K243" t="s">
        <v>24</v>
      </c>
      <c r="L243" s="6">
        <v>853.36</v>
      </c>
      <c r="M243" s="6">
        <v>833.26</v>
      </c>
      <c r="N243" s="6">
        <v>20.100000000000001</v>
      </c>
      <c r="O243" s="6">
        <v>17.04</v>
      </c>
      <c r="P243" s="6">
        <v>853.36</v>
      </c>
      <c r="Q243" s="6">
        <v>850.3</v>
      </c>
      <c r="R243" s="6">
        <v>3.06</v>
      </c>
      <c r="S243" s="6">
        <v>1</v>
      </c>
    </row>
    <row r="244" spans="1:19" ht="14.95" x14ac:dyDescent="0.25">
      <c r="A244" t="s">
        <v>315</v>
      </c>
      <c r="B244" t="s">
        <v>229</v>
      </c>
      <c r="C244" s="5">
        <v>34700</v>
      </c>
      <c r="D244" s="5">
        <v>42794</v>
      </c>
      <c r="E244"/>
      <c r="F244" t="s">
        <v>230</v>
      </c>
      <c r="G244" s="6">
        <v>2</v>
      </c>
      <c r="H244" t="s">
        <v>38</v>
      </c>
      <c r="I244" t="s">
        <v>313</v>
      </c>
      <c r="J244" t="s">
        <v>24</v>
      </c>
      <c r="K244" t="s">
        <v>24</v>
      </c>
      <c r="L244" s="6">
        <v>853.36</v>
      </c>
      <c r="M244" s="6">
        <v>833.26</v>
      </c>
      <c r="N244" s="6">
        <v>20.100000000000001</v>
      </c>
      <c r="O244" s="6">
        <v>17.04</v>
      </c>
      <c r="P244" s="6">
        <v>853.36</v>
      </c>
      <c r="Q244" s="6">
        <v>850.3</v>
      </c>
      <c r="R244" s="6">
        <v>3.06</v>
      </c>
      <c r="S244" s="6">
        <v>1</v>
      </c>
    </row>
    <row r="245" spans="1:19" ht="14.95" x14ac:dyDescent="0.25">
      <c r="A245" t="s">
        <v>316</v>
      </c>
      <c r="B245" t="s">
        <v>229</v>
      </c>
      <c r="C245" s="5">
        <v>34700</v>
      </c>
      <c r="D245" s="5">
        <v>42794</v>
      </c>
      <c r="E245"/>
      <c r="F245" t="s">
        <v>230</v>
      </c>
      <c r="G245" s="6">
        <v>2</v>
      </c>
      <c r="H245" t="s">
        <v>38</v>
      </c>
      <c r="I245" t="s">
        <v>313</v>
      </c>
      <c r="J245" t="s">
        <v>24</v>
      </c>
      <c r="K245" t="s">
        <v>24</v>
      </c>
      <c r="L245" s="6">
        <v>853.36</v>
      </c>
      <c r="M245" s="6">
        <v>833.26</v>
      </c>
      <c r="N245" s="6">
        <v>20.100000000000001</v>
      </c>
      <c r="O245" s="6">
        <v>17.04</v>
      </c>
      <c r="P245" s="6">
        <v>853.36</v>
      </c>
      <c r="Q245" s="6">
        <v>850.3</v>
      </c>
      <c r="R245" s="6">
        <v>3.06</v>
      </c>
      <c r="S245" s="6">
        <v>1</v>
      </c>
    </row>
    <row r="246" spans="1:19" ht="14.95" x14ac:dyDescent="0.25">
      <c r="A246" t="s">
        <v>317</v>
      </c>
      <c r="B246" t="s">
        <v>229</v>
      </c>
      <c r="C246" s="5">
        <v>34700</v>
      </c>
      <c r="D246" s="5">
        <v>42794</v>
      </c>
      <c r="E246"/>
      <c r="F246" t="s">
        <v>230</v>
      </c>
      <c r="G246" s="6">
        <v>2</v>
      </c>
      <c r="H246" t="s">
        <v>38</v>
      </c>
      <c r="I246" t="s">
        <v>313</v>
      </c>
      <c r="J246" t="s">
        <v>24</v>
      </c>
      <c r="K246" t="s">
        <v>24</v>
      </c>
      <c r="L246" s="6">
        <v>853.36</v>
      </c>
      <c r="M246" s="6">
        <v>833.26</v>
      </c>
      <c r="N246" s="6">
        <v>20.100000000000001</v>
      </c>
      <c r="O246" s="6">
        <v>17.04</v>
      </c>
      <c r="P246" s="6">
        <v>853.36</v>
      </c>
      <c r="Q246" s="6">
        <v>850.3</v>
      </c>
      <c r="R246" s="6">
        <v>3.06</v>
      </c>
      <c r="S246" s="6">
        <v>1</v>
      </c>
    </row>
    <row r="247" spans="1:19" ht="14.95" x14ac:dyDescent="0.25">
      <c r="A247" t="s">
        <v>318</v>
      </c>
      <c r="B247" t="s">
        <v>229</v>
      </c>
      <c r="C247" s="5">
        <v>34700</v>
      </c>
      <c r="D247" s="5">
        <v>42794</v>
      </c>
      <c r="E247"/>
      <c r="F247" t="s">
        <v>230</v>
      </c>
      <c r="G247" s="6">
        <v>2</v>
      </c>
      <c r="H247" t="s">
        <v>38</v>
      </c>
      <c r="I247" t="s">
        <v>313</v>
      </c>
      <c r="J247" t="s">
        <v>24</v>
      </c>
      <c r="K247" t="s">
        <v>24</v>
      </c>
      <c r="L247" s="6">
        <v>853.36</v>
      </c>
      <c r="M247" s="6">
        <v>833.26</v>
      </c>
      <c r="N247" s="6">
        <v>20.100000000000001</v>
      </c>
      <c r="O247" s="6">
        <v>17.04</v>
      </c>
      <c r="P247" s="6">
        <v>853.36</v>
      </c>
      <c r="Q247" s="6">
        <v>850.3</v>
      </c>
      <c r="R247" s="6">
        <v>3.06</v>
      </c>
      <c r="S247" s="6">
        <v>1</v>
      </c>
    </row>
    <row r="248" spans="1:19" ht="14.95" x14ac:dyDescent="0.25">
      <c r="A248" t="s">
        <v>319</v>
      </c>
      <c r="B248" t="s">
        <v>229</v>
      </c>
      <c r="C248" s="5">
        <v>34700</v>
      </c>
      <c r="D248" s="5">
        <v>42794</v>
      </c>
      <c r="E248"/>
      <c r="F248" t="s">
        <v>230</v>
      </c>
      <c r="G248" s="6">
        <v>2</v>
      </c>
      <c r="H248" t="s">
        <v>38</v>
      </c>
      <c r="I248" t="s">
        <v>313</v>
      </c>
      <c r="J248" t="s">
        <v>24</v>
      </c>
      <c r="K248" t="s">
        <v>24</v>
      </c>
      <c r="L248" s="6">
        <v>853.36</v>
      </c>
      <c r="M248" s="6">
        <v>833.26</v>
      </c>
      <c r="N248" s="6">
        <v>20.100000000000001</v>
      </c>
      <c r="O248" s="6">
        <v>17.04</v>
      </c>
      <c r="P248" s="6">
        <v>853.36</v>
      </c>
      <c r="Q248" s="6">
        <v>850.3</v>
      </c>
      <c r="R248" s="6">
        <v>3.06</v>
      </c>
      <c r="S248" s="6">
        <v>1</v>
      </c>
    </row>
    <row r="249" spans="1:19" ht="14.95" x14ac:dyDescent="0.25">
      <c r="A249" t="s">
        <v>320</v>
      </c>
      <c r="B249" t="s">
        <v>229</v>
      </c>
      <c r="C249" s="5">
        <v>34700</v>
      </c>
      <c r="D249" s="5">
        <v>42794</v>
      </c>
      <c r="E249"/>
      <c r="F249" t="s">
        <v>230</v>
      </c>
      <c r="G249" s="6">
        <v>2</v>
      </c>
      <c r="H249" t="s">
        <v>38</v>
      </c>
      <c r="I249" t="s">
        <v>313</v>
      </c>
      <c r="J249" t="s">
        <v>24</v>
      </c>
      <c r="K249" t="s">
        <v>24</v>
      </c>
      <c r="L249" s="6">
        <v>853.36</v>
      </c>
      <c r="M249" s="6">
        <v>833.26</v>
      </c>
      <c r="N249" s="6">
        <v>20.100000000000001</v>
      </c>
      <c r="O249" s="6">
        <v>17.04</v>
      </c>
      <c r="P249" s="6">
        <v>853.36</v>
      </c>
      <c r="Q249" s="6">
        <v>850.3</v>
      </c>
      <c r="R249" s="6">
        <v>3.06</v>
      </c>
      <c r="S249" s="6">
        <v>1</v>
      </c>
    </row>
    <row r="250" spans="1:19" ht="14.95" x14ac:dyDescent="0.25">
      <c r="A250" t="s">
        <v>321</v>
      </c>
      <c r="B250" t="s">
        <v>229</v>
      </c>
      <c r="C250" s="5">
        <v>34700</v>
      </c>
      <c r="D250" s="5">
        <v>42794</v>
      </c>
      <c r="E250"/>
      <c r="F250" t="s">
        <v>230</v>
      </c>
      <c r="G250" s="6">
        <v>2</v>
      </c>
      <c r="H250" t="s">
        <v>38</v>
      </c>
      <c r="I250" t="s">
        <v>313</v>
      </c>
      <c r="J250" t="s">
        <v>24</v>
      </c>
      <c r="K250" t="s">
        <v>24</v>
      </c>
      <c r="L250" s="6">
        <v>853.36</v>
      </c>
      <c r="M250" s="6">
        <v>833.26</v>
      </c>
      <c r="N250" s="6">
        <v>20.100000000000001</v>
      </c>
      <c r="O250" s="6">
        <v>17.04</v>
      </c>
      <c r="P250" s="6">
        <v>853.36</v>
      </c>
      <c r="Q250" s="6">
        <v>850.3</v>
      </c>
      <c r="R250" s="6">
        <v>3.06</v>
      </c>
      <c r="S250" s="6">
        <v>1</v>
      </c>
    </row>
    <row r="251" spans="1:19" ht="14.95" x14ac:dyDescent="0.25">
      <c r="A251" t="s">
        <v>322</v>
      </c>
      <c r="B251" t="s">
        <v>229</v>
      </c>
      <c r="C251" s="5">
        <v>34700</v>
      </c>
      <c r="D251" s="5">
        <v>42794</v>
      </c>
      <c r="E251"/>
      <c r="F251" t="s">
        <v>230</v>
      </c>
      <c r="G251" s="6">
        <v>2</v>
      </c>
      <c r="H251" t="s">
        <v>38</v>
      </c>
      <c r="I251" t="s">
        <v>323</v>
      </c>
      <c r="J251" t="s">
        <v>24</v>
      </c>
      <c r="K251" t="s">
        <v>24</v>
      </c>
      <c r="L251" s="6">
        <v>853.36</v>
      </c>
      <c r="M251" s="6">
        <v>833.26</v>
      </c>
      <c r="N251" s="6">
        <v>20.100000000000001</v>
      </c>
      <c r="O251" s="6">
        <v>17.04</v>
      </c>
      <c r="P251" s="6">
        <v>853.36</v>
      </c>
      <c r="Q251" s="6">
        <v>850.3</v>
      </c>
      <c r="R251" s="6">
        <v>3.06</v>
      </c>
      <c r="S251" s="6">
        <v>1</v>
      </c>
    </row>
    <row r="252" spans="1:19" ht="14.95" x14ac:dyDescent="0.25">
      <c r="A252" t="s">
        <v>324</v>
      </c>
      <c r="B252" t="s">
        <v>229</v>
      </c>
      <c r="C252" s="5">
        <v>34700</v>
      </c>
      <c r="D252" s="5">
        <v>42794</v>
      </c>
      <c r="E252"/>
      <c r="F252" t="s">
        <v>230</v>
      </c>
      <c r="G252" s="6">
        <v>2</v>
      </c>
      <c r="H252" t="s">
        <v>38</v>
      </c>
      <c r="I252" t="s">
        <v>323</v>
      </c>
      <c r="J252" t="s">
        <v>24</v>
      </c>
      <c r="K252" t="s">
        <v>24</v>
      </c>
      <c r="L252" s="6">
        <v>853.36</v>
      </c>
      <c r="M252" s="6">
        <v>833.26</v>
      </c>
      <c r="N252" s="6">
        <v>20.100000000000001</v>
      </c>
      <c r="O252" s="6">
        <v>17.04</v>
      </c>
      <c r="P252" s="6">
        <v>853.36</v>
      </c>
      <c r="Q252" s="6">
        <v>850.3</v>
      </c>
      <c r="R252" s="6">
        <v>3.06</v>
      </c>
      <c r="S252" s="6">
        <v>1</v>
      </c>
    </row>
    <row r="253" spans="1:19" ht="14.95" x14ac:dyDescent="0.25">
      <c r="A253" t="s">
        <v>325</v>
      </c>
      <c r="B253" t="s">
        <v>229</v>
      </c>
      <c r="C253" s="5">
        <v>34700</v>
      </c>
      <c r="D253" s="5">
        <v>42794</v>
      </c>
      <c r="E253"/>
      <c r="F253" t="s">
        <v>230</v>
      </c>
      <c r="G253" s="6">
        <v>2</v>
      </c>
      <c r="H253" t="s">
        <v>38</v>
      </c>
      <c r="I253" t="s">
        <v>323</v>
      </c>
      <c r="J253" t="s">
        <v>24</v>
      </c>
      <c r="K253" t="s">
        <v>24</v>
      </c>
      <c r="L253" s="6">
        <v>853.36</v>
      </c>
      <c r="M253" s="6">
        <v>833.26</v>
      </c>
      <c r="N253" s="6">
        <v>20.100000000000001</v>
      </c>
      <c r="O253" s="6">
        <v>17.04</v>
      </c>
      <c r="P253" s="6">
        <v>853.36</v>
      </c>
      <c r="Q253" s="6">
        <v>850.3</v>
      </c>
      <c r="R253" s="6">
        <v>3.06</v>
      </c>
      <c r="S253" s="6">
        <v>1</v>
      </c>
    </row>
    <row r="254" spans="1:19" ht="14.95" x14ac:dyDescent="0.25">
      <c r="A254" t="s">
        <v>326</v>
      </c>
      <c r="B254" t="s">
        <v>229</v>
      </c>
      <c r="C254" s="5">
        <v>34700</v>
      </c>
      <c r="D254" s="5">
        <v>42794</v>
      </c>
      <c r="E254"/>
      <c r="F254" t="s">
        <v>230</v>
      </c>
      <c r="G254" s="6">
        <v>2</v>
      </c>
      <c r="H254" t="s">
        <v>38</v>
      </c>
      <c r="I254" t="s">
        <v>327</v>
      </c>
      <c r="J254" t="s">
        <v>24</v>
      </c>
      <c r="K254" t="s">
        <v>24</v>
      </c>
      <c r="L254" s="6">
        <v>853.36</v>
      </c>
      <c r="M254" s="6">
        <v>833.26</v>
      </c>
      <c r="N254" s="6">
        <v>20.100000000000001</v>
      </c>
      <c r="O254" s="6">
        <v>17.04</v>
      </c>
      <c r="P254" s="6">
        <v>853.36</v>
      </c>
      <c r="Q254" s="6">
        <v>850.3</v>
      </c>
      <c r="R254" s="6">
        <v>3.06</v>
      </c>
      <c r="S254" s="6">
        <v>1</v>
      </c>
    </row>
    <row r="255" spans="1:19" ht="14.95" x14ac:dyDescent="0.25">
      <c r="A255" t="s">
        <v>328</v>
      </c>
      <c r="B255" t="s">
        <v>229</v>
      </c>
      <c r="C255" s="5">
        <v>34700</v>
      </c>
      <c r="D255" s="5">
        <v>42794</v>
      </c>
      <c r="E255"/>
      <c r="F255" t="s">
        <v>230</v>
      </c>
      <c r="G255" s="6">
        <v>2</v>
      </c>
      <c r="H255" t="s">
        <v>38</v>
      </c>
      <c r="I255" t="s">
        <v>327</v>
      </c>
      <c r="J255" t="s">
        <v>24</v>
      </c>
      <c r="K255" t="s">
        <v>24</v>
      </c>
      <c r="L255" s="6">
        <v>853.36</v>
      </c>
      <c r="M255" s="6">
        <v>833.26</v>
      </c>
      <c r="N255" s="6">
        <v>20.100000000000001</v>
      </c>
      <c r="O255" s="6">
        <v>17.04</v>
      </c>
      <c r="P255" s="6">
        <v>853.36</v>
      </c>
      <c r="Q255" s="6">
        <v>850.3</v>
      </c>
      <c r="R255" s="6">
        <v>3.06</v>
      </c>
      <c r="S255" s="6">
        <v>1</v>
      </c>
    </row>
    <row r="256" spans="1:19" ht="14.95" x14ac:dyDescent="0.25">
      <c r="A256" t="s">
        <v>329</v>
      </c>
      <c r="B256" t="s">
        <v>229</v>
      </c>
      <c r="C256" s="5">
        <v>34700</v>
      </c>
      <c r="D256" s="5">
        <v>42794</v>
      </c>
      <c r="E256"/>
      <c r="F256" t="s">
        <v>230</v>
      </c>
      <c r="G256" s="6">
        <v>2</v>
      </c>
      <c r="H256" t="s">
        <v>38</v>
      </c>
      <c r="I256" t="s">
        <v>327</v>
      </c>
      <c r="J256" t="s">
        <v>24</v>
      </c>
      <c r="K256" t="s">
        <v>24</v>
      </c>
      <c r="L256" s="6">
        <v>853.36</v>
      </c>
      <c r="M256" s="6">
        <v>833.26</v>
      </c>
      <c r="N256" s="6">
        <v>20.100000000000001</v>
      </c>
      <c r="O256" s="6">
        <v>17.04</v>
      </c>
      <c r="P256" s="6">
        <v>853.36</v>
      </c>
      <c r="Q256" s="6">
        <v>850.3</v>
      </c>
      <c r="R256" s="6">
        <v>3.06</v>
      </c>
      <c r="S256" s="6">
        <v>1</v>
      </c>
    </row>
    <row r="257" spans="1:19" ht="14.95" x14ac:dyDescent="0.25">
      <c r="A257" t="s">
        <v>330</v>
      </c>
      <c r="B257" t="s">
        <v>229</v>
      </c>
      <c r="C257" s="5">
        <v>34700</v>
      </c>
      <c r="D257" s="5">
        <v>42794</v>
      </c>
      <c r="E257"/>
      <c r="F257" t="s">
        <v>230</v>
      </c>
      <c r="G257" s="6">
        <v>2</v>
      </c>
      <c r="H257" t="s">
        <v>38</v>
      </c>
      <c r="I257" t="s">
        <v>327</v>
      </c>
      <c r="J257" t="s">
        <v>24</v>
      </c>
      <c r="K257" t="s">
        <v>24</v>
      </c>
      <c r="L257" s="6">
        <v>853.36</v>
      </c>
      <c r="M257" s="6">
        <v>833.26</v>
      </c>
      <c r="N257" s="6">
        <v>20.100000000000001</v>
      </c>
      <c r="O257" s="6">
        <v>17.04</v>
      </c>
      <c r="P257" s="6">
        <v>853.36</v>
      </c>
      <c r="Q257" s="6">
        <v>850.3</v>
      </c>
      <c r="R257" s="6">
        <v>3.06</v>
      </c>
      <c r="S257" s="6">
        <v>1</v>
      </c>
    </row>
    <row r="258" spans="1:19" ht="14.95" x14ac:dyDescent="0.25">
      <c r="A258" t="s">
        <v>331</v>
      </c>
      <c r="B258" t="s">
        <v>229</v>
      </c>
      <c r="C258" s="5">
        <v>34700</v>
      </c>
      <c r="D258" s="5">
        <v>42794</v>
      </c>
      <c r="E258"/>
      <c r="F258" t="s">
        <v>230</v>
      </c>
      <c r="G258" s="6">
        <v>2</v>
      </c>
      <c r="H258" t="s">
        <v>38</v>
      </c>
      <c r="I258" t="s">
        <v>64</v>
      </c>
      <c r="J258" t="s">
        <v>24</v>
      </c>
      <c r="K258" t="s">
        <v>24</v>
      </c>
      <c r="L258" s="6">
        <v>853.36</v>
      </c>
      <c r="M258" s="6">
        <v>833.26</v>
      </c>
      <c r="N258" s="6">
        <v>20.100000000000001</v>
      </c>
      <c r="O258" s="6">
        <v>17.04</v>
      </c>
      <c r="P258" s="6">
        <v>853.36</v>
      </c>
      <c r="Q258" s="6">
        <v>850.3</v>
      </c>
      <c r="R258" s="6">
        <v>3.06</v>
      </c>
      <c r="S258" s="6">
        <v>1</v>
      </c>
    </row>
    <row r="259" spans="1:19" ht="14.95" x14ac:dyDescent="0.25">
      <c r="A259" t="s">
        <v>332</v>
      </c>
      <c r="B259" t="s">
        <v>229</v>
      </c>
      <c r="C259" s="5">
        <v>34700</v>
      </c>
      <c r="D259" s="5">
        <v>42794</v>
      </c>
      <c r="E259"/>
      <c r="F259" t="s">
        <v>230</v>
      </c>
      <c r="G259" s="6">
        <v>2</v>
      </c>
      <c r="H259" t="s">
        <v>38</v>
      </c>
      <c r="I259" t="s">
        <v>323</v>
      </c>
      <c r="J259" t="s">
        <v>24</v>
      </c>
      <c r="K259" t="s">
        <v>24</v>
      </c>
      <c r="L259" s="6">
        <v>853.36</v>
      </c>
      <c r="M259" s="6">
        <v>833.26</v>
      </c>
      <c r="N259" s="6">
        <v>20.100000000000001</v>
      </c>
      <c r="O259" s="6">
        <v>17.04</v>
      </c>
      <c r="P259" s="6">
        <v>853.36</v>
      </c>
      <c r="Q259" s="6">
        <v>850.3</v>
      </c>
      <c r="R259" s="6">
        <v>3.06</v>
      </c>
      <c r="S259" s="6">
        <v>1</v>
      </c>
    </row>
    <row r="260" spans="1:19" ht="14.95" x14ac:dyDescent="0.25">
      <c r="A260" t="s">
        <v>333</v>
      </c>
      <c r="B260" t="s">
        <v>229</v>
      </c>
      <c r="C260" s="5">
        <v>34700</v>
      </c>
      <c r="D260" s="5">
        <v>42794</v>
      </c>
      <c r="E260"/>
      <c r="F260" t="s">
        <v>230</v>
      </c>
      <c r="G260" s="6">
        <v>2</v>
      </c>
      <c r="H260" t="s">
        <v>38</v>
      </c>
      <c r="I260" t="s">
        <v>323</v>
      </c>
      <c r="J260" t="s">
        <v>24</v>
      </c>
      <c r="K260" t="s">
        <v>24</v>
      </c>
      <c r="L260" s="6">
        <v>853.36</v>
      </c>
      <c r="M260" s="6">
        <v>833.26</v>
      </c>
      <c r="N260" s="6">
        <v>20.100000000000001</v>
      </c>
      <c r="O260" s="6">
        <v>17.04</v>
      </c>
      <c r="P260" s="6">
        <v>853.36</v>
      </c>
      <c r="Q260" s="6">
        <v>850.3</v>
      </c>
      <c r="R260" s="6">
        <v>3.06</v>
      </c>
      <c r="S260" s="6">
        <v>1</v>
      </c>
    </row>
    <row r="261" spans="1:19" ht="14.95" x14ac:dyDescent="0.25">
      <c r="A261" t="s">
        <v>334</v>
      </c>
      <c r="B261" t="s">
        <v>229</v>
      </c>
      <c r="C261" s="5">
        <v>34700</v>
      </c>
      <c r="D261" s="5">
        <v>42794</v>
      </c>
      <c r="E261"/>
      <c r="F261" t="s">
        <v>230</v>
      </c>
      <c r="G261" s="6">
        <v>2</v>
      </c>
      <c r="H261" t="s">
        <v>38</v>
      </c>
      <c r="I261" t="s">
        <v>323</v>
      </c>
      <c r="J261" t="s">
        <v>24</v>
      </c>
      <c r="K261" t="s">
        <v>24</v>
      </c>
      <c r="L261" s="6">
        <v>853.36</v>
      </c>
      <c r="M261" s="6">
        <v>833.26</v>
      </c>
      <c r="N261" s="6">
        <v>20.100000000000001</v>
      </c>
      <c r="O261" s="6">
        <v>17.04</v>
      </c>
      <c r="P261" s="6">
        <v>853.36</v>
      </c>
      <c r="Q261" s="6">
        <v>850.3</v>
      </c>
      <c r="R261" s="6">
        <v>3.06</v>
      </c>
      <c r="S261" s="6">
        <v>1</v>
      </c>
    </row>
    <row r="262" spans="1:19" ht="14.95" x14ac:dyDescent="0.25">
      <c r="A262" t="s">
        <v>335</v>
      </c>
      <c r="B262" t="s">
        <v>229</v>
      </c>
      <c r="C262" s="5">
        <v>34700</v>
      </c>
      <c r="D262" s="5">
        <v>42794</v>
      </c>
      <c r="E262"/>
      <c r="F262" t="s">
        <v>230</v>
      </c>
      <c r="G262" s="6">
        <v>2</v>
      </c>
      <c r="H262" t="s">
        <v>38</v>
      </c>
      <c r="I262" t="s">
        <v>323</v>
      </c>
      <c r="J262" t="s">
        <v>24</v>
      </c>
      <c r="K262" t="s">
        <v>24</v>
      </c>
      <c r="L262" s="6">
        <v>853.36</v>
      </c>
      <c r="M262" s="6">
        <v>833.26</v>
      </c>
      <c r="N262" s="6">
        <v>20.100000000000001</v>
      </c>
      <c r="O262" s="6">
        <v>17.04</v>
      </c>
      <c r="P262" s="6">
        <v>853.36</v>
      </c>
      <c r="Q262" s="6">
        <v>850.3</v>
      </c>
      <c r="R262" s="6">
        <v>3.06</v>
      </c>
      <c r="S262" s="6">
        <v>1</v>
      </c>
    </row>
    <row r="263" spans="1:19" ht="14.95" x14ac:dyDescent="0.25">
      <c r="A263" t="s">
        <v>336</v>
      </c>
      <c r="B263" t="s">
        <v>229</v>
      </c>
      <c r="C263" s="5">
        <v>31048</v>
      </c>
      <c r="D263" s="5">
        <v>42794</v>
      </c>
      <c r="E263"/>
      <c r="F263" t="s">
        <v>230</v>
      </c>
      <c r="G263" s="6">
        <v>2</v>
      </c>
      <c r="H263" t="s">
        <v>38</v>
      </c>
      <c r="I263" t="s">
        <v>46</v>
      </c>
      <c r="J263" t="s">
        <v>24</v>
      </c>
      <c r="K263" t="s">
        <v>24</v>
      </c>
      <c r="L263" s="6">
        <v>853.36</v>
      </c>
      <c r="M263" s="6">
        <v>853.36</v>
      </c>
      <c r="N263" s="6">
        <v>0</v>
      </c>
      <c r="O263" s="6">
        <v>0</v>
      </c>
      <c r="P263" s="6">
        <v>853.36</v>
      </c>
      <c r="Q263" s="6">
        <v>853.36</v>
      </c>
      <c r="R263" s="6">
        <v>0</v>
      </c>
      <c r="S263" s="6">
        <v>1</v>
      </c>
    </row>
    <row r="264" spans="1:19" ht="14.95" x14ac:dyDescent="0.25">
      <c r="A264" t="s">
        <v>337</v>
      </c>
      <c r="B264" t="s">
        <v>229</v>
      </c>
      <c r="C264" s="5">
        <v>39083</v>
      </c>
      <c r="D264" s="5">
        <v>42794</v>
      </c>
      <c r="E264"/>
      <c r="F264" t="s">
        <v>230</v>
      </c>
      <c r="G264" s="6">
        <v>2</v>
      </c>
      <c r="H264" t="s">
        <v>38</v>
      </c>
      <c r="I264" t="s">
        <v>39</v>
      </c>
      <c r="J264" t="s">
        <v>24</v>
      </c>
      <c r="K264" t="s">
        <v>24</v>
      </c>
      <c r="L264" s="6">
        <v>853.36</v>
      </c>
      <c r="M264" s="6">
        <v>423.65</v>
      </c>
      <c r="N264" s="6">
        <v>429.71</v>
      </c>
      <c r="O264" s="6">
        <v>17.04</v>
      </c>
      <c r="P264" s="6">
        <v>853.36</v>
      </c>
      <c r="Q264" s="6">
        <v>440.69</v>
      </c>
      <c r="R264" s="6">
        <v>412.67</v>
      </c>
      <c r="S264" s="6">
        <v>1</v>
      </c>
    </row>
    <row r="265" spans="1:19" ht="14.95" x14ac:dyDescent="0.25">
      <c r="A265" t="s">
        <v>338</v>
      </c>
      <c r="B265" t="s">
        <v>229</v>
      </c>
      <c r="C265" s="5">
        <v>34700</v>
      </c>
      <c r="D265" s="5">
        <v>42794</v>
      </c>
      <c r="E265"/>
      <c r="F265" t="s">
        <v>230</v>
      </c>
      <c r="G265" s="6">
        <v>2</v>
      </c>
      <c r="H265" t="s">
        <v>38</v>
      </c>
      <c r="I265" t="s">
        <v>67</v>
      </c>
      <c r="J265" t="s">
        <v>24</v>
      </c>
      <c r="K265" t="s">
        <v>24</v>
      </c>
      <c r="L265" s="6">
        <v>853.36</v>
      </c>
      <c r="M265" s="6">
        <v>457.78</v>
      </c>
      <c r="N265" s="6">
        <v>395.58</v>
      </c>
      <c r="O265" s="6">
        <v>17.04</v>
      </c>
      <c r="P265" s="6">
        <v>853.36</v>
      </c>
      <c r="Q265" s="6">
        <v>474.82</v>
      </c>
      <c r="R265" s="6">
        <v>378.54</v>
      </c>
      <c r="S265" s="6">
        <v>1</v>
      </c>
    </row>
    <row r="266" spans="1:19" ht="14.95" x14ac:dyDescent="0.25">
      <c r="A266" t="s">
        <v>339</v>
      </c>
      <c r="B266" t="s">
        <v>229</v>
      </c>
      <c r="C266" s="5">
        <v>34700</v>
      </c>
      <c r="D266" s="5">
        <v>42794</v>
      </c>
      <c r="E266"/>
      <c r="F266" t="s">
        <v>230</v>
      </c>
      <c r="G266" s="6">
        <v>2</v>
      </c>
      <c r="H266" t="s">
        <v>38</v>
      </c>
      <c r="I266" t="s">
        <v>340</v>
      </c>
      <c r="J266" t="s">
        <v>24</v>
      </c>
      <c r="K266" t="s">
        <v>24</v>
      </c>
      <c r="L266" s="6">
        <v>853.36</v>
      </c>
      <c r="M266" s="6">
        <v>833.26</v>
      </c>
      <c r="N266" s="6">
        <v>20.100000000000001</v>
      </c>
      <c r="O266" s="6">
        <v>17.04</v>
      </c>
      <c r="P266" s="6">
        <v>853.36</v>
      </c>
      <c r="Q266" s="6">
        <v>850.3</v>
      </c>
      <c r="R266" s="6">
        <v>3.06</v>
      </c>
      <c r="S266" s="6">
        <v>1</v>
      </c>
    </row>
    <row r="267" spans="1:19" ht="14.95" x14ac:dyDescent="0.25">
      <c r="A267" t="s">
        <v>341</v>
      </c>
      <c r="B267" t="s">
        <v>229</v>
      </c>
      <c r="C267" s="5">
        <v>34700</v>
      </c>
      <c r="D267" s="5">
        <v>42794</v>
      </c>
      <c r="E267"/>
      <c r="F267" t="s">
        <v>230</v>
      </c>
      <c r="G267" s="6">
        <v>2</v>
      </c>
      <c r="H267" t="s">
        <v>38</v>
      </c>
      <c r="I267" t="s">
        <v>340</v>
      </c>
      <c r="J267" t="s">
        <v>24</v>
      </c>
      <c r="K267" t="s">
        <v>24</v>
      </c>
      <c r="L267" s="6">
        <v>853.36</v>
      </c>
      <c r="M267" s="6">
        <v>833.26</v>
      </c>
      <c r="N267" s="6">
        <v>20.100000000000001</v>
      </c>
      <c r="O267" s="6">
        <v>17.04</v>
      </c>
      <c r="P267" s="6">
        <v>853.36</v>
      </c>
      <c r="Q267" s="6">
        <v>850.3</v>
      </c>
      <c r="R267" s="6">
        <v>3.06</v>
      </c>
      <c r="S267" s="6">
        <v>1</v>
      </c>
    </row>
    <row r="268" spans="1:19" ht="14.95" x14ac:dyDescent="0.25">
      <c r="A268" t="s">
        <v>342</v>
      </c>
      <c r="B268" t="s">
        <v>229</v>
      </c>
      <c r="C268" s="5">
        <v>40544</v>
      </c>
      <c r="D268" s="5">
        <v>42794</v>
      </c>
      <c r="E268"/>
      <c r="F268" t="s">
        <v>230</v>
      </c>
      <c r="G268" s="6">
        <v>2</v>
      </c>
      <c r="H268" t="s">
        <v>38</v>
      </c>
      <c r="I268" t="s">
        <v>50</v>
      </c>
      <c r="J268" t="s">
        <v>24</v>
      </c>
      <c r="K268" t="s">
        <v>24</v>
      </c>
      <c r="L268" s="6">
        <v>853.36</v>
      </c>
      <c r="M268" s="6">
        <v>287.11</v>
      </c>
      <c r="N268" s="6">
        <v>566.25</v>
      </c>
      <c r="O268" s="6">
        <v>17.04</v>
      </c>
      <c r="P268" s="6">
        <v>853.36</v>
      </c>
      <c r="Q268" s="6">
        <v>304.14999999999998</v>
      </c>
      <c r="R268" s="6">
        <v>549.21</v>
      </c>
      <c r="S268" s="6">
        <v>1</v>
      </c>
    </row>
    <row r="269" spans="1:19" ht="14.95" x14ac:dyDescent="0.25">
      <c r="A269" t="s">
        <v>343</v>
      </c>
      <c r="B269" t="s">
        <v>229</v>
      </c>
      <c r="C269" s="5">
        <v>34700</v>
      </c>
      <c r="D269" s="5">
        <v>42794</v>
      </c>
      <c r="E269"/>
      <c r="F269" t="s">
        <v>230</v>
      </c>
      <c r="G269" s="6">
        <v>2</v>
      </c>
      <c r="H269" t="s">
        <v>38</v>
      </c>
      <c r="I269" t="s">
        <v>340</v>
      </c>
      <c r="J269" t="s">
        <v>24</v>
      </c>
      <c r="K269" t="s">
        <v>24</v>
      </c>
      <c r="L269" s="6">
        <v>853.36</v>
      </c>
      <c r="M269" s="6">
        <v>833.26</v>
      </c>
      <c r="N269" s="6">
        <v>20.100000000000001</v>
      </c>
      <c r="O269" s="6">
        <v>17.04</v>
      </c>
      <c r="P269" s="6">
        <v>853.36</v>
      </c>
      <c r="Q269" s="6">
        <v>850.3</v>
      </c>
      <c r="R269" s="6">
        <v>3.06</v>
      </c>
      <c r="S269" s="6">
        <v>1</v>
      </c>
    </row>
    <row r="270" spans="1:19" ht="14.95" x14ac:dyDescent="0.25">
      <c r="A270" t="s">
        <v>344</v>
      </c>
      <c r="B270" t="s">
        <v>229</v>
      </c>
      <c r="C270" s="5">
        <v>34700</v>
      </c>
      <c r="D270" s="5">
        <v>42794</v>
      </c>
      <c r="E270"/>
      <c r="F270" t="s">
        <v>230</v>
      </c>
      <c r="G270" s="6">
        <v>2</v>
      </c>
      <c r="H270" t="s">
        <v>38</v>
      </c>
      <c r="I270" t="s">
        <v>340</v>
      </c>
      <c r="J270" t="s">
        <v>24</v>
      </c>
      <c r="K270" t="s">
        <v>24</v>
      </c>
      <c r="L270" s="6">
        <v>853.36</v>
      </c>
      <c r="M270" s="6">
        <v>833.26</v>
      </c>
      <c r="N270" s="6">
        <v>20.100000000000001</v>
      </c>
      <c r="O270" s="6">
        <v>17.04</v>
      </c>
      <c r="P270" s="6">
        <v>853.36</v>
      </c>
      <c r="Q270" s="6">
        <v>850.3</v>
      </c>
      <c r="R270" s="6">
        <v>3.06</v>
      </c>
      <c r="S270" s="6">
        <v>1</v>
      </c>
    </row>
    <row r="271" spans="1:19" ht="14.95" x14ac:dyDescent="0.25">
      <c r="A271" t="s">
        <v>345</v>
      </c>
      <c r="B271" t="s">
        <v>229</v>
      </c>
      <c r="C271" s="5">
        <v>34700</v>
      </c>
      <c r="D271" s="5">
        <v>42794</v>
      </c>
      <c r="E271"/>
      <c r="F271" t="s">
        <v>230</v>
      </c>
      <c r="G271" s="6">
        <v>2</v>
      </c>
      <c r="H271" t="s">
        <v>38</v>
      </c>
      <c r="I271" t="s">
        <v>50</v>
      </c>
      <c r="J271" t="s">
        <v>24</v>
      </c>
      <c r="K271" t="s">
        <v>24</v>
      </c>
      <c r="L271" s="6">
        <v>853.36</v>
      </c>
      <c r="M271" s="6">
        <v>833.26</v>
      </c>
      <c r="N271" s="6">
        <v>20.100000000000001</v>
      </c>
      <c r="O271" s="6">
        <v>17.04</v>
      </c>
      <c r="P271" s="6">
        <v>853.36</v>
      </c>
      <c r="Q271" s="6">
        <v>850.3</v>
      </c>
      <c r="R271" s="6">
        <v>3.06</v>
      </c>
      <c r="S271" s="6">
        <v>1</v>
      </c>
    </row>
    <row r="272" spans="1:19" ht="14.95" x14ac:dyDescent="0.25">
      <c r="A272" t="s">
        <v>346</v>
      </c>
      <c r="B272" t="s">
        <v>229</v>
      </c>
      <c r="C272" s="5">
        <v>34700</v>
      </c>
      <c r="D272" s="5">
        <v>42794</v>
      </c>
      <c r="E272"/>
      <c r="F272" t="s">
        <v>230</v>
      </c>
      <c r="G272" s="6">
        <v>2</v>
      </c>
      <c r="H272" t="s">
        <v>38</v>
      </c>
      <c r="I272" t="s">
        <v>50</v>
      </c>
      <c r="J272" t="s">
        <v>24</v>
      </c>
      <c r="K272" t="s">
        <v>24</v>
      </c>
      <c r="L272" s="6">
        <v>853.36</v>
      </c>
      <c r="M272" s="6">
        <v>833.26</v>
      </c>
      <c r="N272" s="6">
        <v>20.100000000000001</v>
      </c>
      <c r="O272" s="6">
        <v>17.04</v>
      </c>
      <c r="P272" s="6">
        <v>853.36</v>
      </c>
      <c r="Q272" s="6">
        <v>850.3</v>
      </c>
      <c r="R272" s="6">
        <v>3.06</v>
      </c>
      <c r="S272" s="6">
        <v>1</v>
      </c>
    </row>
    <row r="273" spans="1:19" ht="14.95" x14ac:dyDescent="0.25">
      <c r="A273" t="s">
        <v>347</v>
      </c>
      <c r="B273" t="s">
        <v>229</v>
      </c>
      <c r="C273" s="5">
        <v>24838</v>
      </c>
      <c r="D273" s="5">
        <v>42794</v>
      </c>
      <c r="E273"/>
      <c r="F273" t="s">
        <v>230</v>
      </c>
      <c r="G273" s="6">
        <v>2</v>
      </c>
      <c r="H273" t="s">
        <v>38</v>
      </c>
      <c r="I273" t="s">
        <v>74</v>
      </c>
      <c r="J273" t="s">
        <v>24</v>
      </c>
      <c r="K273" t="s">
        <v>24</v>
      </c>
      <c r="L273" s="6">
        <v>853.36</v>
      </c>
      <c r="M273" s="6">
        <v>853.36</v>
      </c>
      <c r="N273" s="6">
        <v>0</v>
      </c>
      <c r="O273" s="6">
        <v>0</v>
      </c>
      <c r="P273" s="6">
        <v>853.36</v>
      </c>
      <c r="Q273" s="6">
        <v>853.36</v>
      </c>
      <c r="R273" s="6">
        <v>0</v>
      </c>
      <c r="S273" s="6">
        <v>1</v>
      </c>
    </row>
    <row r="274" spans="1:19" ht="14.95" x14ac:dyDescent="0.25">
      <c r="A274" t="s">
        <v>348</v>
      </c>
      <c r="B274" t="s">
        <v>229</v>
      </c>
      <c r="C274" s="5">
        <v>37987</v>
      </c>
      <c r="D274" s="5">
        <v>42794</v>
      </c>
      <c r="E274"/>
      <c r="F274" t="s">
        <v>230</v>
      </c>
      <c r="G274" s="6">
        <v>2</v>
      </c>
      <c r="H274" t="s">
        <v>38</v>
      </c>
      <c r="I274" t="s">
        <v>74</v>
      </c>
      <c r="J274" t="s">
        <v>24</v>
      </c>
      <c r="K274" t="s">
        <v>24</v>
      </c>
      <c r="L274" s="6">
        <v>853.36</v>
      </c>
      <c r="M274" s="6">
        <v>526.04999999999995</v>
      </c>
      <c r="N274" s="6">
        <v>327.31</v>
      </c>
      <c r="O274" s="6">
        <v>17.04</v>
      </c>
      <c r="P274" s="6">
        <v>853.36</v>
      </c>
      <c r="Q274" s="6">
        <v>543.09</v>
      </c>
      <c r="R274" s="6">
        <v>310.27</v>
      </c>
      <c r="S274" s="6">
        <v>1</v>
      </c>
    </row>
    <row r="275" spans="1:19" ht="14.95" x14ac:dyDescent="0.25">
      <c r="A275" t="s">
        <v>349</v>
      </c>
      <c r="B275" t="s">
        <v>229</v>
      </c>
      <c r="C275" s="5">
        <v>24838</v>
      </c>
      <c r="D275" s="5">
        <v>42794</v>
      </c>
      <c r="E275"/>
      <c r="F275" t="s">
        <v>230</v>
      </c>
      <c r="G275" s="6">
        <v>2</v>
      </c>
      <c r="H275" t="s">
        <v>38</v>
      </c>
      <c r="I275" t="s">
        <v>74</v>
      </c>
      <c r="J275" t="s">
        <v>24</v>
      </c>
      <c r="K275" t="s">
        <v>24</v>
      </c>
      <c r="L275" s="6">
        <v>853.36</v>
      </c>
      <c r="M275" s="6">
        <v>853.36</v>
      </c>
      <c r="N275" s="6">
        <v>0</v>
      </c>
      <c r="O275" s="6">
        <v>0</v>
      </c>
      <c r="P275" s="6">
        <v>853.36</v>
      </c>
      <c r="Q275" s="6">
        <v>853.36</v>
      </c>
      <c r="R275" s="6">
        <v>0</v>
      </c>
      <c r="S275" s="6">
        <v>1</v>
      </c>
    </row>
    <row r="276" spans="1:19" ht="14.95" x14ac:dyDescent="0.25">
      <c r="A276" t="s">
        <v>350</v>
      </c>
      <c r="B276" t="s">
        <v>229</v>
      </c>
      <c r="C276" s="5">
        <v>24838</v>
      </c>
      <c r="D276" s="5">
        <v>42794</v>
      </c>
      <c r="E276"/>
      <c r="F276" t="s">
        <v>230</v>
      </c>
      <c r="G276" s="6">
        <v>2</v>
      </c>
      <c r="H276" t="s">
        <v>38</v>
      </c>
      <c r="I276" t="s">
        <v>74</v>
      </c>
      <c r="J276" t="s">
        <v>24</v>
      </c>
      <c r="K276" t="s">
        <v>24</v>
      </c>
      <c r="L276" s="6">
        <v>853.36</v>
      </c>
      <c r="M276" s="6">
        <v>853.36</v>
      </c>
      <c r="N276" s="6">
        <v>0</v>
      </c>
      <c r="O276" s="6">
        <v>0</v>
      </c>
      <c r="P276" s="6">
        <v>853.36</v>
      </c>
      <c r="Q276" s="6">
        <v>853.36</v>
      </c>
      <c r="R276" s="6">
        <v>0</v>
      </c>
      <c r="S276" s="6">
        <v>1</v>
      </c>
    </row>
    <row r="277" spans="1:19" ht="14.95" x14ac:dyDescent="0.25">
      <c r="A277" t="s">
        <v>351</v>
      </c>
      <c r="B277" t="s">
        <v>229</v>
      </c>
      <c r="C277" s="5">
        <v>24838</v>
      </c>
      <c r="D277" s="5">
        <v>42794</v>
      </c>
      <c r="E277"/>
      <c r="F277" t="s">
        <v>230</v>
      </c>
      <c r="G277" s="6">
        <v>2</v>
      </c>
      <c r="H277" t="s">
        <v>38</v>
      </c>
      <c r="I277" t="s">
        <v>74</v>
      </c>
      <c r="J277" t="s">
        <v>24</v>
      </c>
      <c r="K277" t="s">
        <v>24</v>
      </c>
      <c r="L277" s="6">
        <v>853.36</v>
      </c>
      <c r="M277" s="6">
        <v>853.36</v>
      </c>
      <c r="N277" s="6">
        <v>0</v>
      </c>
      <c r="O277" s="6">
        <v>0</v>
      </c>
      <c r="P277" s="6">
        <v>853.36</v>
      </c>
      <c r="Q277" s="6">
        <v>853.36</v>
      </c>
      <c r="R277" s="6">
        <v>0</v>
      </c>
      <c r="S277" s="6">
        <v>1</v>
      </c>
    </row>
    <row r="278" spans="1:19" ht="14.95" x14ac:dyDescent="0.25">
      <c r="A278" t="s">
        <v>352</v>
      </c>
      <c r="B278" t="s">
        <v>229</v>
      </c>
      <c r="C278" s="5">
        <v>24838</v>
      </c>
      <c r="D278" s="5">
        <v>42794</v>
      </c>
      <c r="E278"/>
      <c r="F278" t="s">
        <v>230</v>
      </c>
      <c r="G278" s="6">
        <v>2</v>
      </c>
      <c r="H278" t="s">
        <v>38</v>
      </c>
      <c r="I278" t="s">
        <v>74</v>
      </c>
      <c r="J278" t="s">
        <v>24</v>
      </c>
      <c r="K278" t="s">
        <v>24</v>
      </c>
      <c r="L278" s="6">
        <v>853.36</v>
      </c>
      <c r="M278" s="6">
        <v>853.36</v>
      </c>
      <c r="N278" s="6">
        <v>0</v>
      </c>
      <c r="O278" s="6">
        <v>0</v>
      </c>
      <c r="P278" s="6">
        <v>853.36</v>
      </c>
      <c r="Q278" s="6">
        <v>853.36</v>
      </c>
      <c r="R278" s="6">
        <v>0</v>
      </c>
      <c r="S278" s="6">
        <v>1</v>
      </c>
    </row>
    <row r="279" spans="1:19" ht="14.95" x14ac:dyDescent="0.25">
      <c r="A279" t="s">
        <v>353</v>
      </c>
      <c r="B279" t="s">
        <v>229</v>
      </c>
      <c r="C279" s="5">
        <v>24838</v>
      </c>
      <c r="D279" s="5">
        <v>42794</v>
      </c>
      <c r="E279"/>
      <c r="F279" t="s">
        <v>230</v>
      </c>
      <c r="G279" s="6">
        <v>2</v>
      </c>
      <c r="H279" t="s">
        <v>38</v>
      </c>
      <c r="I279" t="s">
        <v>74</v>
      </c>
      <c r="J279" t="s">
        <v>24</v>
      </c>
      <c r="K279" t="s">
        <v>24</v>
      </c>
      <c r="L279" s="6">
        <v>853.36</v>
      </c>
      <c r="M279" s="6">
        <v>853.36</v>
      </c>
      <c r="N279" s="6">
        <v>0</v>
      </c>
      <c r="O279" s="6">
        <v>0</v>
      </c>
      <c r="P279" s="6">
        <v>853.36</v>
      </c>
      <c r="Q279" s="6">
        <v>853.36</v>
      </c>
      <c r="R279" s="6">
        <v>0</v>
      </c>
      <c r="S279" s="6">
        <v>1</v>
      </c>
    </row>
    <row r="280" spans="1:19" ht="14.95" x14ac:dyDescent="0.25">
      <c r="A280" t="s">
        <v>354</v>
      </c>
      <c r="B280" t="s">
        <v>229</v>
      </c>
      <c r="C280" s="5">
        <v>24838</v>
      </c>
      <c r="D280" s="5">
        <v>42794</v>
      </c>
      <c r="E280"/>
      <c r="F280" t="s">
        <v>230</v>
      </c>
      <c r="G280" s="6">
        <v>2</v>
      </c>
      <c r="H280" t="s">
        <v>38</v>
      </c>
      <c r="I280" t="s">
        <v>74</v>
      </c>
      <c r="J280" t="s">
        <v>24</v>
      </c>
      <c r="K280" t="s">
        <v>24</v>
      </c>
      <c r="L280" s="6">
        <v>853.36</v>
      </c>
      <c r="M280" s="6">
        <v>853.36</v>
      </c>
      <c r="N280" s="6">
        <v>0</v>
      </c>
      <c r="O280" s="6">
        <v>0</v>
      </c>
      <c r="P280" s="6">
        <v>853.36</v>
      </c>
      <c r="Q280" s="6">
        <v>853.36</v>
      </c>
      <c r="R280" s="6">
        <v>0</v>
      </c>
      <c r="S280" s="6">
        <v>1</v>
      </c>
    </row>
    <row r="281" spans="1:19" ht="14.95" x14ac:dyDescent="0.25">
      <c r="A281" t="s">
        <v>355</v>
      </c>
      <c r="B281" t="s">
        <v>229</v>
      </c>
      <c r="C281" s="5">
        <v>24838</v>
      </c>
      <c r="D281" s="5">
        <v>42794</v>
      </c>
      <c r="E281"/>
      <c r="F281" t="s">
        <v>230</v>
      </c>
      <c r="G281" s="6">
        <v>2</v>
      </c>
      <c r="H281" t="s">
        <v>38</v>
      </c>
      <c r="I281" t="s">
        <v>74</v>
      </c>
      <c r="J281" t="s">
        <v>24</v>
      </c>
      <c r="K281" t="s">
        <v>24</v>
      </c>
      <c r="L281" s="6">
        <v>853.36</v>
      </c>
      <c r="M281" s="6">
        <v>853.36</v>
      </c>
      <c r="N281" s="6">
        <v>0</v>
      </c>
      <c r="O281" s="6">
        <v>0</v>
      </c>
      <c r="P281" s="6">
        <v>853.36</v>
      </c>
      <c r="Q281" s="6">
        <v>853.36</v>
      </c>
      <c r="R281" s="6">
        <v>0</v>
      </c>
      <c r="S281" s="6">
        <v>1</v>
      </c>
    </row>
    <row r="282" spans="1:19" ht="14.95" x14ac:dyDescent="0.25">
      <c r="A282" t="s">
        <v>356</v>
      </c>
      <c r="B282" t="s">
        <v>229</v>
      </c>
      <c r="C282" s="5">
        <v>39448</v>
      </c>
      <c r="D282" s="5">
        <v>42794</v>
      </c>
      <c r="E282"/>
      <c r="F282" t="s">
        <v>230</v>
      </c>
      <c r="G282" s="6">
        <v>2</v>
      </c>
      <c r="H282" t="s">
        <v>38</v>
      </c>
      <c r="I282" t="s">
        <v>74</v>
      </c>
      <c r="J282" t="s">
        <v>24</v>
      </c>
      <c r="K282" t="s">
        <v>24</v>
      </c>
      <c r="L282" s="6">
        <v>853.36</v>
      </c>
      <c r="M282" s="6">
        <v>389.51</v>
      </c>
      <c r="N282" s="6">
        <v>463.85</v>
      </c>
      <c r="O282" s="6">
        <v>17.04</v>
      </c>
      <c r="P282" s="6">
        <v>853.36</v>
      </c>
      <c r="Q282" s="6">
        <v>406.55</v>
      </c>
      <c r="R282" s="6">
        <v>446.81</v>
      </c>
      <c r="S282" s="6">
        <v>1</v>
      </c>
    </row>
    <row r="283" spans="1:19" ht="14.95" x14ac:dyDescent="0.25">
      <c r="A283" t="s">
        <v>357</v>
      </c>
      <c r="B283" t="s">
        <v>229</v>
      </c>
      <c r="C283" s="5">
        <v>39448</v>
      </c>
      <c r="D283" s="5">
        <v>42794</v>
      </c>
      <c r="E283"/>
      <c r="F283" t="s">
        <v>230</v>
      </c>
      <c r="G283" s="6">
        <v>2</v>
      </c>
      <c r="H283" t="s">
        <v>38</v>
      </c>
      <c r="I283" t="s">
        <v>74</v>
      </c>
      <c r="J283" t="s">
        <v>24</v>
      </c>
      <c r="K283" t="s">
        <v>24</v>
      </c>
      <c r="L283" s="6">
        <v>853.36</v>
      </c>
      <c r="M283" s="6">
        <v>389.51</v>
      </c>
      <c r="N283" s="6">
        <v>463.85</v>
      </c>
      <c r="O283" s="6">
        <v>17.04</v>
      </c>
      <c r="P283" s="6">
        <v>853.36</v>
      </c>
      <c r="Q283" s="6">
        <v>406.55</v>
      </c>
      <c r="R283" s="6">
        <v>446.81</v>
      </c>
      <c r="S283" s="6">
        <v>1</v>
      </c>
    </row>
    <row r="284" spans="1:19" ht="14.95" x14ac:dyDescent="0.25">
      <c r="A284" t="s">
        <v>358</v>
      </c>
      <c r="B284" t="s">
        <v>229</v>
      </c>
      <c r="C284" s="5">
        <v>34700</v>
      </c>
      <c r="D284" s="5">
        <v>42794</v>
      </c>
      <c r="E284"/>
      <c r="F284" t="s">
        <v>230</v>
      </c>
      <c r="G284" s="6">
        <v>2</v>
      </c>
      <c r="H284" t="s">
        <v>38</v>
      </c>
      <c r="I284" t="s">
        <v>54</v>
      </c>
      <c r="J284" t="s">
        <v>24</v>
      </c>
      <c r="K284" t="s">
        <v>24</v>
      </c>
      <c r="L284" s="6">
        <v>853.36</v>
      </c>
      <c r="M284" s="6">
        <v>833.26</v>
      </c>
      <c r="N284" s="6">
        <v>20.100000000000001</v>
      </c>
      <c r="O284" s="6">
        <v>17.04</v>
      </c>
      <c r="P284" s="6">
        <v>853.36</v>
      </c>
      <c r="Q284" s="6">
        <v>850.3</v>
      </c>
      <c r="R284" s="6">
        <v>3.06</v>
      </c>
      <c r="S284" s="6">
        <v>1</v>
      </c>
    </row>
    <row r="285" spans="1:19" ht="14.95" x14ac:dyDescent="0.25">
      <c r="A285" t="s">
        <v>359</v>
      </c>
      <c r="B285" t="s">
        <v>229</v>
      </c>
      <c r="C285" s="5">
        <v>34700</v>
      </c>
      <c r="D285" s="5">
        <v>42794</v>
      </c>
      <c r="E285"/>
      <c r="F285" t="s">
        <v>230</v>
      </c>
      <c r="G285" s="6">
        <v>2</v>
      </c>
      <c r="H285" t="s">
        <v>38</v>
      </c>
      <c r="I285" t="s">
        <v>219</v>
      </c>
      <c r="J285" t="s">
        <v>24</v>
      </c>
      <c r="K285" t="s">
        <v>24</v>
      </c>
      <c r="L285" s="6">
        <v>853.36</v>
      </c>
      <c r="M285" s="6">
        <v>833.26</v>
      </c>
      <c r="N285" s="6">
        <v>20.100000000000001</v>
      </c>
      <c r="O285" s="6">
        <v>17.04</v>
      </c>
      <c r="P285" s="6">
        <v>853.36</v>
      </c>
      <c r="Q285" s="6">
        <v>850.3</v>
      </c>
      <c r="R285" s="6">
        <v>3.06</v>
      </c>
      <c r="S285" s="6">
        <v>1</v>
      </c>
    </row>
    <row r="286" spans="1:19" ht="14.95" x14ac:dyDescent="0.25">
      <c r="A286" t="s">
        <v>360</v>
      </c>
      <c r="B286" t="s">
        <v>229</v>
      </c>
      <c r="C286" s="5">
        <v>34700</v>
      </c>
      <c r="D286" s="5">
        <v>42794</v>
      </c>
      <c r="E286"/>
      <c r="F286" t="s">
        <v>230</v>
      </c>
      <c r="G286" s="6">
        <v>2</v>
      </c>
      <c r="H286" t="s">
        <v>38</v>
      </c>
      <c r="I286" t="s">
        <v>54</v>
      </c>
      <c r="J286" t="s">
        <v>24</v>
      </c>
      <c r="K286" t="s">
        <v>24</v>
      </c>
      <c r="L286" s="6">
        <v>853.36</v>
      </c>
      <c r="M286" s="6">
        <v>833.26</v>
      </c>
      <c r="N286" s="6">
        <v>20.100000000000001</v>
      </c>
      <c r="O286" s="6">
        <v>17.04</v>
      </c>
      <c r="P286" s="6">
        <v>853.36</v>
      </c>
      <c r="Q286" s="6">
        <v>850.3</v>
      </c>
      <c r="R286" s="6">
        <v>3.06</v>
      </c>
      <c r="S286" s="6">
        <v>1</v>
      </c>
    </row>
    <row r="287" spans="1:19" ht="14.95" x14ac:dyDescent="0.25">
      <c r="A287" t="s">
        <v>361</v>
      </c>
      <c r="B287" t="s">
        <v>229</v>
      </c>
      <c r="C287" s="5">
        <v>31048</v>
      </c>
      <c r="D287" s="5">
        <v>42794</v>
      </c>
      <c r="E287"/>
      <c r="F287" t="s">
        <v>230</v>
      </c>
      <c r="G287" s="6">
        <v>2</v>
      </c>
      <c r="H287" t="s">
        <v>38</v>
      </c>
      <c r="I287" t="s">
        <v>362</v>
      </c>
      <c r="J287" t="s">
        <v>24</v>
      </c>
      <c r="K287" t="s">
        <v>24</v>
      </c>
      <c r="L287" s="6">
        <v>853.36</v>
      </c>
      <c r="M287" s="6">
        <v>853.36</v>
      </c>
      <c r="N287" s="6">
        <v>0</v>
      </c>
      <c r="O287" s="6">
        <v>0</v>
      </c>
      <c r="P287" s="6">
        <v>853.36</v>
      </c>
      <c r="Q287" s="6">
        <v>853.36</v>
      </c>
      <c r="R287" s="6">
        <v>0</v>
      </c>
      <c r="S287" s="6">
        <v>1</v>
      </c>
    </row>
    <row r="288" spans="1:19" ht="14.95" x14ac:dyDescent="0.25">
      <c r="A288" t="s">
        <v>363</v>
      </c>
      <c r="B288" t="s">
        <v>229</v>
      </c>
      <c r="C288" s="5">
        <v>24838</v>
      </c>
      <c r="D288" s="5">
        <v>42794</v>
      </c>
      <c r="E288"/>
      <c r="F288" t="s">
        <v>230</v>
      </c>
      <c r="G288" s="6">
        <v>2</v>
      </c>
      <c r="H288" t="s">
        <v>38</v>
      </c>
      <c r="I288" t="s">
        <v>207</v>
      </c>
      <c r="J288" t="s">
        <v>24</v>
      </c>
      <c r="K288" t="s">
        <v>24</v>
      </c>
      <c r="L288" s="6">
        <v>853.36</v>
      </c>
      <c r="M288" s="6">
        <v>853.36</v>
      </c>
      <c r="N288" s="6">
        <v>0</v>
      </c>
      <c r="O288" s="6">
        <v>0</v>
      </c>
      <c r="P288" s="6">
        <v>853.36</v>
      </c>
      <c r="Q288" s="6">
        <v>853.36</v>
      </c>
      <c r="R288" s="6">
        <v>0</v>
      </c>
      <c r="S288" s="6">
        <v>1</v>
      </c>
    </row>
    <row r="289" spans="1:19" ht="14.95" x14ac:dyDescent="0.25">
      <c r="A289" t="s">
        <v>364</v>
      </c>
      <c r="B289" t="s">
        <v>229</v>
      </c>
      <c r="C289" s="5">
        <v>24838</v>
      </c>
      <c r="D289" s="5">
        <v>42794</v>
      </c>
      <c r="E289"/>
      <c r="F289" t="s">
        <v>230</v>
      </c>
      <c r="G289" s="6">
        <v>2</v>
      </c>
      <c r="H289" t="s">
        <v>38</v>
      </c>
      <c r="I289" t="s">
        <v>74</v>
      </c>
      <c r="J289" t="s">
        <v>24</v>
      </c>
      <c r="K289" t="s">
        <v>24</v>
      </c>
      <c r="L289" s="6">
        <v>853.36</v>
      </c>
      <c r="M289" s="6">
        <v>853.36</v>
      </c>
      <c r="N289" s="6">
        <v>0</v>
      </c>
      <c r="O289" s="6">
        <v>0</v>
      </c>
      <c r="P289" s="6">
        <v>853.36</v>
      </c>
      <c r="Q289" s="6">
        <v>853.36</v>
      </c>
      <c r="R289" s="6">
        <v>0</v>
      </c>
      <c r="S289" s="6">
        <v>1</v>
      </c>
    </row>
    <row r="290" spans="1:19" ht="14.95" x14ac:dyDescent="0.25">
      <c r="A290" t="s">
        <v>365</v>
      </c>
      <c r="B290" t="s">
        <v>229</v>
      </c>
      <c r="C290" s="5">
        <v>24838</v>
      </c>
      <c r="D290" s="5">
        <v>42794</v>
      </c>
      <c r="E290"/>
      <c r="F290" t="s">
        <v>230</v>
      </c>
      <c r="G290" s="6">
        <v>2</v>
      </c>
      <c r="H290" t="s">
        <v>38</v>
      </c>
      <c r="I290" t="s">
        <v>74</v>
      </c>
      <c r="J290" t="s">
        <v>24</v>
      </c>
      <c r="K290" t="s">
        <v>24</v>
      </c>
      <c r="L290" s="6">
        <v>853.36</v>
      </c>
      <c r="M290" s="6">
        <v>853.36</v>
      </c>
      <c r="N290" s="6">
        <v>0</v>
      </c>
      <c r="O290" s="6">
        <v>0</v>
      </c>
      <c r="P290" s="6">
        <v>853.36</v>
      </c>
      <c r="Q290" s="6">
        <v>853.36</v>
      </c>
      <c r="R290" s="6">
        <v>0</v>
      </c>
      <c r="S290" s="6">
        <v>1</v>
      </c>
    </row>
    <row r="291" spans="1:19" ht="14.95" x14ac:dyDescent="0.25">
      <c r="A291" t="s">
        <v>366</v>
      </c>
      <c r="B291" t="s">
        <v>229</v>
      </c>
      <c r="C291" s="5">
        <v>24838</v>
      </c>
      <c r="D291" s="5">
        <v>42794</v>
      </c>
      <c r="E291"/>
      <c r="F291" t="s">
        <v>230</v>
      </c>
      <c r="G291" s="6">
        <v>2</v>
      </c>
      <c r="H291" t="s">
        <v>38</v>
      </c>
      <c r="I291" t="s">
        <v>74</v>
      </c>
      <c r="J291" t="s">
        <v>24</v>
      </c>
      <c r="K291" t="s">
        <v>24</v>
      </c>
      <c r="L291" s="6">
        <v>853.36</v>
      </c>
      <c r="M291" s="6">
        <v>853.36</v>
      </c>
      <c r="N291" s="6">
        <v>0</v>
      </c>
      <c r="O291" s="6">
        <v>0</v>
      </c>
      <c r="P291" s="6">
        <v>853.36</v>
      </c>
      <c r="Q291" s="6">
        <v>853.36</v>
      </c>
      <c r="R291" s="6">
        <v>0</v>
      </c>
      <c r="S291" s="6">
        <v>1</v>
      </c>
    </row>
    <row r="292" spans="1:19" ht="14.95" x14ac:dyDescent="0.25">
      <c r="A292" t="s">
        <v>367</v>
      </c>
      <c r="B292" t="s">
        <v>229</v>
      </c>
      <c r="C292" s="5">
        <v>24838</v>
      </c>
      <c r="D292" s="5">
        <v>42794</v>
      </c>
      <c r="E292"/>
      <c r="F292" t="s">
        <v>230</v>
      </c>
      <c r="G292" s="6">
        <v>2</v>
      </c>
      <c r="H292" t="s">
        <v>38</v>
      </c>
      <c r="I292" t="s">
        <v>74</v>
      </c>
      <c r="J292" t="s">
        <v>24</v>
      </c>
      <c r="K292" t="s">
        <v>24</v>
      </c>
      <c r="L292" s="6">
        <v>853.36</v>
      </c>
      <c r="M292" s="6">
        <v>853.36</v>
      </c>
      <c r="N292" s="6">
        <v>0</v>
      </c>
      <c r="O292" s="6">
        <v>0</v>
      </c>
      <c r="P292" s="6">
        <v>853.36</v>
      </c>
      <c r="Q292" s="6">
        <v>853.36</v>
      </c>
      <c r="R292" s="6">
        <v>0</v>
      </c>
      <c r="S292" s="6">
        <v>1</v>
      </c>
    </row>
    <row r="293" spans="1:19" ht="14.95" x14ac:dyDescent="0.25">
      <c r="A293" t="s">
        <v>368</v>
      </c>
      <c r="B293" t="s">
        <v>229</v>
      </c>
      <c r="C293" s="5">
        <v>24838</v>
      </c>
      <c r="D293" s="5">
        <v>42794</v>
      </c>
      <c r="E293"/>
      <c r="F293" t="s">
        <v>230</v>
      </c>
      <c r="G293" s="6">
        <v>2</v>
      </c>
      <c r="H293" t="s">
        <v>38</v>
      </c>
      <c r="I293" t="s">
        <v>74</v>
      </c>
      <c r="J293" t="s">
        <v>24</v>
      </c>
      <c r="K293" t="s">
        <v>24</v>
      </c>
      <c r="L293" s="6">
        <v>853.36</v>
      </c>
      <c r="M293" s="6">
        <v>853.36</v>
      </c>
      <c r="N293" s="6">
        <v>0</v>
      </c>
      <c r="O293" s="6">
        <v>0</v>
      </c>
      <c r="P293" s="6">
        <v>853.36</v>
      </c>
      <c r="Q293" s="6">
        <v>853.36</v>
      </c>
      <c r="R293" s="6">
        <v>0</v>
      </c>
      <c r="S293" s="6">
        <v>1</v>
      </c>
    </row>
    <row r="294" spans="1:19" ht="14.95" x14ac:dyDescent="0.25">
      <c r="A294" t="s">
        <v>369</v>
      </c>
      <c r="B294" t="s">
        <v>229</v>
      </c>
      <c r="C294" s="5">
        <v>24838</v>
      </c>
      <c r="D294" s="5">
        <v>42794</v>
      </c>
      <c r="E294"/>
      <c r="F294" t="s">
        <v>230</v>
      </c>
      <c r="G294" s="6">
        <v>2</v>
      </c>
      <c r="H294" t="s">
        <v>38</v>
      </c>
      <c r="I294" t="s">
        <v>74</v>
      </c>
      <c r="J294" t="s">
        <v>24</v>
      </c>
      <c r="K294" t="s">
        <v>24</v>
      </c>
      <c r="L294" s="6">
        <v>853.36</v>
      </c>
      <c r="M294" s="6">
        <v>853.36</v>
      </c>
      <c r="N294" s="6">
        <v>0</v>
      </c>
      <c r="O294" s="6">
        <v>0</v>
      </c>
      <c r="P294" s="6">
        <v>853.36</v>
      </c>
      <c r="Q294" s="6">
        <v>853.36</v>
      </c>
      <c r="R294" s="6">
        <v>0</v>
      </c>
      <c r="S294" s="6">
        <v>1</v>
      </c>
    </row>
    <row r="295" spans="1:19" ht="14.95" x14ac:dyDescent="0.25">
      <c r="A295" t="s">
        <v>370</v>
      </c>
      <c r="B295" t="s">
        <v>229</v>
      </c>
      <c r="C295" s="5">
        <v>24838</v>
      </c>
      <c r="D295" s="5">
        <v>42794</v>
      </c>
      <c r="E295"/>
      <c r="F295" t="s">
        <v>230</v>
      </c>
      <c r="G295" s="6">
        <v>2</v>
      </c>
      <c r="H295" t="s">
        <v>38</v>
      </c>
      <c r="I295" t="s">
        <v>74</v>
      </c>
      <c r="J295" t="s">
        <v>24</v>
      </c>
      <c r="K295" t="s">
        <v>24</v>
      </c>
      <c r="L295" s="6">
        <v>853.36</v>
      </c>
      <c r="M295" s="6">
        <v>853.36</v>
      </c>
      <c r="N295" s="6">
        <v>0</v>
      </c>
      <c r="O295" s="6">
        <v>0</v>
      </c>
      <c r="P295" s="6">
        <v>853.36</v>
      </c>
      <c r="Q295" s="6">
        <v>853.36</v>
      </c>
      <c r="R295" s="6">
        <v>0</v>
      </c>
      <c r="S295" s="6">
        <v>1</v>
      </c>
    </row>
    <row r="296" spans="1:19" ht="14.95" x14ac:dyDescent="0.25">
      <c r="A296" t="s">
        <v>371</v>
      </c>
      <c r="B296" t="s">
        <v>229</v>
      </c>
      <c r="C296" s="5">
        <v>37987</v>
      </c>
      <c r="D296" s="5">
        <v>42794</v>
      </c>
      <c r="E296"/>
      <c r="F296" t="s">
        <v>230</v>
      </c>
      <c r="G296" s="6">
        <v>2</v>
      </c>
      <c r="H296" t="s">
        <v>38</v>
      </c>
      <c r="I296" t="s">
        <v>74</v>
      </c>
      <c r="J296" t="s">
        <v>24</v>
      </c>
      <c r="K296" t="s">
        <v>24</v>
      </c>
      <c r="L296" s="6">
        <v>853.36</v>
      </c>
      <c r="M296" s="6">
        <v>526.04999999999995</v>
      </c>
      <c r="N296" s="6">
        <v>327.31</v>
      </c>
      <c r="O296" s="6">
        <v>17.04</v>
      </c>
      <c r="P296" s="6">
        <v>853.36</v>
      </c>
      <c r="Q296" s="6">
        <v>543.09</v>
      </c>
      <c r="R296" s="6">
        <v>310.27</v>
      </c>
      <c r="S296" s="6">
        <v>1</v>
      </c>
    </row>
    <row r="297" spans="1:19" ht="14.95" x14ac:dyDescent="0.25">
      <c r="A297" t="s">
        <v>372</v>
      </c>
      <c r="B297" t="s">
        <v>229</v>
      </c>
      <c r="C297" s="5">
        <v>37987</v>
      </c>
      <c r="D297" s="5">
        <v>42794</v>
      </c>
      <c r="E297"/>
      <c r="F297" t="s">
        <v>230</v>
      </c>
      <c r="G297" s="6">
        <v>2</v>
      </c>
      <c r="H297" t="s">
        <v>38</v>
      </c>
      <c r="I297" t="s">
        <v>74</v>
      </c>
      <c r="J297" t="s">
        <v>24</v>
      </c>
      <c r="K297" t="s">
        <v>24</v>
      </c>
      <c r="L297" s="6">
        <v>853.36</v>
      </c>
      <c r="M297" s="6">
        <v>526.04999999999995</v>
      </c>
      <c r="N297" s="6">
        <v>327.31</v>
      </c>
      <c r="O297" s="6">
        <v>17.04</v>
      </c>
      <c r="P297" s="6">
        <v>853.36</v>
      </c>
      <c r="Q297" s="6">
        <v>543.09</v>
      </c>
      <c r="R297" s="6">
        <v>310.27</v>
      </c>
      <c r="S297" s="6">
        <v>1</v>
      </c>
    </row>
    <row r="298" spans="1:19" ht="14.95" x14ac:dyDescent="0.25">
      <c r="A298" t="s">
        <v>373</v>
      </c>
      <c r="B298" t="s">
        <v>229</v>
      </c>
      <c r="C298" s="5">
        <v>37987</v>
      </c>
      <c r="D298" s="5">
        <v>42794</v>
      </c>
      <c r="E298"/>
      <c r="F298" t="s">
        <v>230</v>
      </c>
      <c r="G298" s="6">
        <v>2</v>
      </c>
      <c r="H298" t="s">
        <v>38</v>
      </c>
      <c r="I298" t="s">
        <v>74</v>
      </c>
      <c r="J298" t="s">
        <v>24</v>
      </c>
      <c r="K298" t="s">
        <v>24</v>
      </c>
      <c r="L298" s="6">
        <v>853.36</v>
      </c>
      <c r="M298" s="6">
        <v>526.04999999999995</v>
      </c>
      <c r="N298" s="6">
        <v>327.31</v>
      </c>
      <c r="O298" s="6">
        <v>17.04</v>
      </c>
      <c r="P298" s="6">
        <v>853.36</v>
      </c>
      <c r="Q298" s="6">
        <v>543.09</v>
      </c>
      <c r="R298" s="6">
        <v>310.27</v>
      </c>
      <c r="S298" s="6">
        <v>1</v>
      </c>
    </row>
    <row r="299" spans="1:19" ht="14.95" x14ac:dyDescent="0.25">
      <c r="A299" t="s">
        <v>374</v>
      </c>
      <c r="B299" t="s">
        <v>229</v>
      </c>
      <c r="C299" s="5">
        <v>37987</v>
      </c>
      <c r="D299" s="5">
        <v>42794</v>
      </c>
      <c r="E299"/>
      <c r="F299" t="s">
        <v>230</v>
      </c>
      <c r="G299" s="6">
        <v>2</v>
      </c>
      <c r="H299" t="s">
        <v>38</v>
      </c>
      <c r="I299" t="s">
        <v>74</v>
      </c>
      <c r="J299" t="s">
        <v>24</v>
      </c>
      <c r="K299" t="s">
        <v>24</v>
      </c>
      <c r="L299" s="6">
        <v>853.36</v>
      </c>
      <c r="M299" s="6">
        <v>526.04999999999995</v>
      </c>
      <c r="N299" s="6">
        <v>327.31</v>
      </c>
      <c r="O299" s="6">
        <v>17.04</v>
      </c>
      <c r="P299" s="6">
        <v>853.36</v>
      </c>
      <c r="Q299" s="6">
        <v>543.09</v>
      </c>
      <c r="R299" s="6">
        <v>310.27</v>
      </c>
      <c r="S299" s="6">
        <v>1</v>
      </c>
    </row>
    <row r="300" spans="1:19" ht="14.95" x14ac:dyDescent="0.25">
      <c r="A300" t="s">
        <v>375</v>
      </c>
      <c r="B300" t="s">
        <v>229</v>
      </c>
      <c r="C300" s="5">
        <v>37987</v>
      </c>
      <c r="D300" s="5">
        <v>42794</v>
      </c>
      <c r="E300"/>
      <c r="F300" t="s">
        <v>230</v>
      </c>
      <c r="G300" s="6">
        <v>2</v>
      </c>
      <c r="H300" t="s">
        <v>38</v>
      </c>
      <c r="I300" t="s">
        <v>74</v>
      </c>
      <c r="J300" t="s">
        <v>24</v>
      </c>
      <c r="K300" t="s">
        <v>24</v>
      </c>
      <c r="L300" s="6">
        <v>853.36</v>
      </c>
      <c r="M300" s="6">
        <v>526.04999999999995</v>
      </c>
      <c r="N300" s="6">
        <v>327.31</v>
      </c>
      <c r="O300" s="6">
        <v>17.04</v>
      </c>
      <c r="P300" s="6">
        <v>853.36</v>
      </c>
      <c r="Q300" s="6">
        <v>543.09</v>
      </c>
      <c r="R300" s="6">
        <v>310.27</v>
      </c>
      <c r="S300" s="6">
        <v>1</v>
      </c>
    </row>
    <row r="301" spans="1:19" ht="14.95" x14ac:dyDescent="0.25">
      <c r="A301" t="s">
        <v>376</v>
      </c>
      <c r="B301" t="s">
        <v>229</v>
      </c>
      <c r="C301" s="5">
        <v>37987</v>
      </c>
      <c r="D301" s="5">
        <v>42794</v>
      </c>
      <c r="E301"/>
      <c r="F301" t="s">
        <v>230</v>
      </c>
      <c r="G301" s="6">
        <v>2</v>
      </c>
      <c r="H301" t="s">
        <v>38</v>
      </c>
      <c r="I301" t="s">
        <v>74</v>
      </c>
      <c r="J301" t="s">
        <v>24</v>
      </c>
      <c r="K301" t="s">
        <v>24</v>
      </c>
      <c r="L301" s="6">
        <v>853.36</v>
      </c>
      <c r="M301" s="6">
        <v>526.04999999999995</v>
      </c>
      <c r="N301" s="6">
        <v>327.31</v>
      </c>
      <c r="O301" s="6">
        <v>17.04</v>
      </c>
      <c r="P301" s="6">
        <v>853.36</v>
      </c>
      <c r="Q301" s="6">
        <v>543.09</v>
      </c>
      <c r="R301" s="6">
        <v>310.27</v>
      </c>
      <c r="S301" s="6">
        <v>1</v>
      </c>
    </row>
    <row r="302" spans="1:19" s="7" customFormat="1" ht="14.95" x14ac:dyDescent="0.25">
      <c r="A302" t="s">
        <v>377</v>
      </c>
      <c r="B302" t="s">
        <v>229</v>
      </c>
      <c r="C302" s="5">
        <v>37987</v>
      </c>
      <c r="D302" s="5">
        <v>42794</v>
      </c>
      <c r="E302"/>
      <c r="F302" t="s">
        <v>230</v>
      </c>
      <c r="G302" s="6">
        <v>2</v>
      </c>
      <c r="H302" t="s">
        <v>38</v>
      </c>
      <c r="I302" t="s">
        <v>74</v>
      </c>
      <c r="J302" t="s">
        <v>24</v>
      </c>
      <c r="K302" t="s">
        <v>24</v>
      </c>
      <c r="L302" s="6">
        <v>853.36</v>
      </c>
      <c r="M302" s="6">
        <v>526.04999999999995</v>
      </c>
      <c r="N302" s="6">
        <v>327.31</v>
      </c>
      <c r="O302" s="6">
        <v>17.04</v>
      </c>
      <c r="P302" s="6">
        <v>853.36</v>
      </c>
      <c r="Q302" s="6">
        <v>543.09</v>
      </c>
      <c r="R302" s="6">
        <v>310.27</v>
      </c>
      <c r="S302" s="6">
        <v>1</v>
      </c>
    </row>
    <row r="303" spans="1:19" s="7" customFormat="1" ht="14.95" x14ac:dyDescent="0.25">
      <c r="A303" t="s">
        <v>378</v>
      </c>
      <c r="B303" t="s">
        <v>229</v>
      </c>
      <c r="C303" s="5">
        <v>37987</v>
      </c>
      <c r="D303" s="5">
        <v>42794</v>
      </c>
      <c r="E303"/>
      <c r="F303" t="s">
        <v>230</v>
      </c>
      <c r="G303" s="6">
        <v>2</v>
      </c>
      <c r="H303" t="s">
        <v>38</v>
      </c>
      <c r="I303" t="s">
        <v>74</v>
      </c>
      <c r="J303" t="s">
        <v>24</v>
      </c>
      <c r="K303" t="s">
        <v>24</v>
      </c>
      <c r="L303" s="6">
        <v>853.36</v>
      </c>
      <c r="M303" s="6">
        <v>526.04999999999995</v>
      </c>
      <c r="N303" s="6">
        <v>327.31</v>
      </c>
      <c r="O303" s="6">
        <v>17.04</v>
      </c>
      <c r="P303" s="6">
        <v>853.36</v>
      </c>
      <c r="Q303" s="6">
        <v>543.09</v>
      </c>
      <c r="R303" s="6">
        <v>310.27</v>
      </c>
      <c r="S303" s="6">
        <v>1</v>
      </c>
    </row>
    <row r="304" spans="1:19" s="7" customFormat="1" ht="14.95" x14ac:dyDescent="0.25">
      <c r="A304" t="s">
        <v>379</v>
      </c>
      <c r="B304" t="s">
        <v>229</v>
      </c>
      <c r="C304" s="5">
        <v>37987</v>
      </c>
      <c r="D304" s="5">
        <v>42794</v>
      </c>
      <c r="E304"/>
      <c r="F304" t="s">
        <v>230</v>
      </c>
      <c r="G304" s="6">
        <v>2</v>
      </c>
      <c r="H304" t="s">
        <v>38</v>
      </c>
      <c r="I304" t="s">
        <v>74</v>
      </c>
      <c r="J304" t="s">
        <v>24</v>
      </c>
      <c r="K304" t="s">
        <v>24</v>
      </c>
      <c r="L304" s="6">
        <v>853.36</v>
      </c>
      <c r="M304" s="6">
        <v>526.04999999999995</v>
      </c>
      <c r="N304" s="6">
        <v>327.31</v>
      </c>
      <c r="O304" s="6">
        <v>17.04</v>
      </c>
      <c r="P304" s="6">
        <v>853.36</v>
      </c>
      <c r="Q304" s="6">
        <v>543.09</v>
      </c>
      <c r="R304" s="6">
        <v>310.27</v>
      </c>
      <c r="S304" s="6">
        <v>1</v>
      </c>
    </row>
    <row r="305" spans="1:19" s="7" customFormat="1" ht="14.95" x14ac:dyDescent="0.25">
      <c r="A305" t="s">
        <v>380</v>
      </c>
      <c r="B305" t="s">
        <v>229</v>
      </c>
      <c r="C305" s="5">
        <v>24838</v>
      </c>
      <c r="D305" s="5">
        <v>42794</v>
      </c>
      <c r="E305"/>
      <c r="F305" t="s">
        <v>230</v>
      </c>
      <c r="G305" s="6">
        <v>2</v>
      </c>
      <c r="H305" t="s">
        <v>38</v>
      </c>
      <c r="I305" t="s">
        <v>74</v>
      </c>
      <c r="J305" t="s">
        <v>24</v>
      </c>
      <c r="K305" t="s">
        <v>24</v>
      </c>
      <c r="L305" s="6">
        <v>853.36</v>
      </c>
      <c r="M305" s="6">
        <v>853.36</v>
      </c>
      <c r="N305" s="6">
        <v>0</v>
      </c>
      <c r="O305" s="6">
        <v>0</v>
      </c>
      <c r="P305" s="6">
        <v>853.36</v>
      </c>
      <c r="Q305" s="6">
        <v>853.36</v>
      </c>
      <c r="R305" s="6">
        <v>0</v>
      </c>
      <c r="S305" s="6">
        <v>1</v>
      </c>
    </row>
    <row r="306" spans="1:19" s="7" customFormat="1" ht="14.95" x14ac:dyDescent="0.25">
      <c r="A306" t="s">
        <v>381</v>
      </c>
      <c r="B306" t="s">
        <v>229</v>
      </c>
      <c r="C306" s="5">
        <v>24838</v>
      </c>
      <c r="D306" s="5">
        <v>42794</v>
      </c>
      <c r="E306"/>
      <c r="F306" t="s">
        <v>230</v>
      </c>
      <c r="G306" s="6">
        <v>2</v>
      </c>
      <c r="H306" t="s">
        <v>38</v>
      </c>
      <c r="I306" t="s">
        <v>74</v>
      </c>
      <c r="J306" t="s">
        <v>24</v>
      </c>
      <c r="K306" t="s">
        <v>24</v>
      </c>
      <c r="L306" s="6">
        <v>853.36</v>
      </c>
      <c r="M306" s="6">
        <v>853.36</v>
      </c>
      <c r="N306" s="6">
        <v>0</v>
      </c>
      <c r="O306" s="6">
        <v>0</v>
      </c>
      <c r="P306" s="6">
        <v>853.36</v>
      </c>
      <c r="Q306" s="6">
        <v>853.36</v>
      </c>
      <c r="R306" s="6">
        <v>0</v>
      </c>
      <c r="S306" s="6">
        <v>1</v>
      </c>
    </row>
    <row r="307" spans="1:19" s="7" customFormat="1" ht="14.95" x14ac:dyDescent="0.25">
      <c r="A307" t="s">
        <v>382</v>
      </c>
      <c r="B307" t="s">
        <v>229</v>
      </c>
      <c r="C307" s="5">
        <v>24838</v>
      </c>
      <c r="D307" s="5">
        <v>42794</v>
      </c>
      <c r="E307"/>
      <c r="F307" t="s">
        <v>230</v>
      </c>
      <c r="G307" s="6">
        <v>2</v>
      </c>
      <c r="H307" t="s">
        <v>38</v>
      </c>
      <c r="I307" t="s">
        <v>74</v>
      </c>
      <c r="J307" t="s">
        <v>24</v>
      </c>
      <c r="K307" t="s">
        <v>24</v>
      </c>
      <c r="L307" s="6">
        <v>853.36</v>
      </c>
      <c r="M307" s="6">
        <v>853.36</v>
      </c>
      <c r="N307" s="6">
        <v>0</v>
      </c>
      <c r="O307" s="6">
        <v>0</v>
      </c>
      <c r="P307" s="6">
        <v>853.36</v>
      </c>
      <c r="Q307" s="6">
        <v>853.36</v>
      </c>
      <c r="R307" s="6">
        <v>0</v>
      </c>
      <c r="S307" s="6">
        <v>1</v>
      </c>
    </row>
    <row r="308" spans="1:19" s="7" customFormat="1" ht="14.95" x14ac:dyDescent="0.25">
      <c r="A308" t="s">
        <v>383</v>
      </c>
      <c r="B308" t="s">
        <v>229</v>
      </c>
      <c r="C308" s="5">
        <v>24838</v>
      </c>
      <c r="D308" s="5">
        <v>42794</v>
      </c>
      <c r="E308"/>
      <c r="F308" t="s">
        <v>230</v>
      </c>
      <c r="G308" s="6">
        <v>2</v>
      </c>
      <c r="H308" t="s">
        <v>38</v>
      </c>
      <c r="I308" t="s">
        <v>74</v>
      </c>
      <c r="J308" t="s">
        <v>24</v>
      </c>
      <c r="K308" t="s">
        <v>24</v>
      </c>
      <c r="L308" s="6">
        <v>853.36</v>
      </c>
      <c r="M308" s="6">
        <v>853.36</v>
      </c>
      <c r="N308" s="6">
        <v>0</v>
      </c>
      <c r="O308" s="6">
        <v>0</v>
      </c>
      <c r="P308" s="6">
        <v>853.36</v>
      </c>
      <c r="Q308" s="6">
        <v>853.36</v>
      </c>
      <c r="R308" s="6">
        <v>0</v>
      </c>
      <c r="S308" s="6">
        <v>1</v>
      </c>
    </row>
    <row r="309" spans="1:19" s="7" customFormat="1" ht="14.95" x14ac:dyDescent="0.25">
      <c r="A309" t="s">
        <v>384</v>
      </c>
      <c r="B309" t="s">
        <v>229</v>
      </c>
      <c r="C309" s="5">
        <v>24838</v>
      </c>
      <c r="D309" s="5">
        <v>42794</v>
      </c>
      <c r="E309"/>
      <c r="F309" t="s">
        <v>230</v>
      </c>
      <c r="G309" s="6">
        <v>2</v>
      </c>
      <c r="H309" t="s">
        <v>38</v>
      </c>
      <c r="I309" t="s">
        <v>74</v>
      </c>
      <c r="J309" t="s">
        <v>24</v>
      </c>
      <c r="K309" t="s">
        <v>24</v>
      </c>
      <c r="L309" s="6">
        <v>853.36</v>
      </c>
      <c r="M309" s="6">
        <v>853.36</v>
      </c>
      <c r="N309" s="6">
        <v>0</v>
      </c>
      <c r="O309" s="6">
        <v>0</v>
      </c>
      <c r="P309" s="6">
        <v>853.36</v>
      </c>
      <c r="Q309" s="6">
        <v>853.36</v>
      </c>
      <c r="R309" s="6">
        <v>0</v>
      </c>
      <c r="S309" s="6">
        <v>1</v>
      </c>
    </row>
    <row r="310" spans="1:19" s="7" customFormat="1" ht="14.95" x14ac:dyDescent="0.25">
      <c r="A310" t="s">
        <v>385</v>
      </c>
      <c r="B310" t="s">
        <v>229</v>
      </c>
      <c r="C310" s="5">
        <v>24838</v>
      </c>
      <c r="D310" s="5">
        <v>42794</v>
      </c>
      <c r="E310"/>
      <c r="F310" t="s">
        <v>230</v>
      </c>
      <c r="G310" s="6">
        <v>2</v>
      </c>
      <c r="H310" t="s">
        <v>38</v>
      </c>
      <c r="I310" t="s">
        <v>74</v>
      </c>
      <c r="J310" t="s">
        <v>24</v>
      </c>
      <c r="K310" t="s">
        <v>24</v>
      </c>
      <c r="L310" s="6">
        <v>853.36</v>
      </c>
      <c r="M310" s="6">
        <v>853.36</v>
      </c>
      <c r="N310" s="6">
        <v>0</v>
      </c>
      <c r="O310" s="6">
        <v>0</v>
      </c>
      <c r="P310" s="6">
        <v>853.36</v>
      </c>
      <c r="Q310" s="6">
        <v>853.36</v>
      </c>
      <c r="R310" s="6">
        <v>0</v>
      </c>
      <c r="S310" s="6">
        <v>1</v>
      </c>
    </row>
    <row r="311" spans="1:19" s="7" customFormat="1" ht="14.95" x14ac:dyDescent="0.25">
      <c r="A311" t="s">
        <v>386</v>
      </c>
      <c r="B311" t="s">
        <v>229</v>
      </c>
      <c r="C311" s="5">
        <v>24838</v>
      </c>
      <c r="D311" s="5">
        <v>42794</v>
      </c>
      <c r="E311"/>
      <c r="F311" t="s">
        <v>230</v>
      </c>
      <c r="G311" s="6">
        <v>2</v>
      </c>
      <c r="H311" t="s">
        <v>38</v>
      </c>
      <c r="I311" t="s">
        <v>74</v>
      </c>
      <c r="J311" t="s">
        <v>24</v>
      </c>
      <c r="K311" t="s">
        <v>24</v>
      </c>
      <c r="L311" s="6">
        <v>853.36</v>
      </c>
      <c r="M311" s="6">
        <v>853.36</v>
      </c>
      <c r="N311" s="6">
        <v>0</v>
      </c>
      <c r="O311" s="6">
        <v>0</v>
      </c>
      <c r="P311" s="6">
        <v>853.36</v>
      </c>
      <c r="Q311" s="6">
        <v>853.36</v>
      </c>
      <c r="R311" s="6">
        <v>0</v>
      </c>
      <c r="S311" s="6">
        <v>1</v>
      </c>
    </row>
    <row r="312" spans="1:19" s="8" customFormat="1" ht="14.95" x14ac:dyDescent="0.25">
      <c r="A312" t="s">
        <v>387</v>
      </c>
      <c r="B312" t="s">
        <v>229</v>
      </c>
      <c r="C312" s="5">
        <v>39083</v>
      </c>
      <c r="D312" s="5">
        <v>42794</v>
      </c>
      <c r="E312"/>
      <c r="F312" t="s">
        <v>230</v>
      </c>
      <c r="G312" s="6">
        <v>2</v>
      </c>
      <c r="H312" t="s">
        <v>38</v>
      </c>
      <c r="I312" t="s">
        <v>43</v>
      </c>
      <c r="J312" t="s">
        <v>24</v>
      </c>
      <c r="K312" t="s">
        <v>24</v>
      </c>
      <c r="L312" s="6">
        <v>853.36</v>
      </c>
      <c r="M312" s="6">
        <v>423.65</v>
      </c>
      <c r="N312" s="6">
        <v>429.71</v>
      </c>
      <c r="O312" s="6">
        <v>17.04</v>
      </c>
      <c r="P312" s="6">
        <v>853.36</v>
      </c>
      <c r="Q312" s="6">
        <v>440.69</v>
      </c>
      <c r="R312" s="6">
        <v>412.67</v>
      </c>
      <c r="S312" s="6">
        <v>1</v>
      </c>
    </row>
    <row r="313" spans="1:19" s="7" customFormat="1" ht="14.95" x14ac:dyDescent="0.25">
      <c r="A313" t="s">
        <v>388</v>
      </c>
      <c r="B313" t="s">
        <v>229</v>
      </c>
      <c r="C313" s="5">
        <v>34700</v>
      </c>
      <c r="D313" s="5">
        <v>42794</v>
      </c>
      <c r="E313"/>
      <c r="F313" t="s">
        <v>230</v>
      </c>
      <c r="G313" s="6">
        <v>2</v>
      </c>
      <c r="H313" t="s">
        <v>38</v>
      </c>
      <c r="I313" t="s">
        <v>43</v>
      </c>
      <c r="J313" t="s">
        <v>24</v>
      </c>
      <c r="K313" t="s">
        <v>24</v>
      </c>
      <c r="L313" s="6">
        <v>853.36</v>
      </c>
      <c r="M313" s="6">
        <v>833.26</v>
      </c>
      <c r="N313" s="6">
        <v>20.100000000000001</v>
      </c>
      <c r="O313" s="6">
        <v>17.04</v>
      </c>
      <c r="P313" s="6">
        <v>853.36</v>
      </c>
      <c r="Q313" s="6">
        <v>850.3</v>
      </c>
      <c r="R313" s="6">
        <v>3.06</v>
      </c>
      <c r="S313" s="6">
        <v>1</v>
      </c>
    </row>
    <row r="314" spans="1:19" s="7" customFormat="1" ht="14.95" x14ac:dyDescent="0.25">
      <c r="A314" t="s">
        <v>389</v>
      </c>
      <c r="B314" t="s">
        <v>229</v>
      </c>
      <c r="C314" s="5">
        <v>34700</v>
      </c>
      <c r="D314" s="5">
        <v>42794</v>
      </c>
      <c r="E314"/>
      <c r="F314" t="s">
        <v>230</v>
      </c>
      <c r="G314" s="6">
        <v>2</v>
      </c>
      <c r="H314" t="s">
        <v>38</v>
      </c>
      <c r="I314" t="s">
        <v>43</v>
      </c>
      <c r="J314" t="s">
        <v>24</v>
      </c>
      <c r="K314" t="s">
        <v>24</v>
      </c>
      <c r="L314" s="6">
        <v>853.36</v>
      </c>
      <c r="M314" s="6">
        <v>833.26</v>
      </c>
      <c r="N314" s="6">
        <v>20.100000000000001</v>
      </c>
      <c r="O314" s="6">
        <v>17.04</v>
      </c>
      <c r="P314" s="6">
        <v>853.36</v>
      </c>
      <c r="Q314" s="6">
        <v>850.3</v>
      </c>
      <c r="R314" s="6">
        <v>3.06</v>
      </c>
      <c r="S314" s="6">
        <v>1</v>
      </c>
    </row>
    <row r="315" spans="1:19" s="7" customFormat="1" ht="14.95" x14ac:dyDescent="0.25">
      <c r="A315" t="s">
        <v>390</v>
      </c>
      <c r="B315" t="s">
        <v>229</v>
      </c>
      <c r="C315" s="5">
        <v>24838</v>
      </c>
      <c r="D315" s="5">
        <v>42794</v>
      </c>
      <c r="E315"/>
      <c r="F315" t="s">
        <v>230</v>
      </c>
      <c r="G315" s="6">
        <v>2</v>
      </c>
      <c r="H315" t="s">
        <v>38</v>
      </c>
      <c r="I315" t="s">
        <v>74</v>
      </c>
      <c r="J315" t="s">
        <v>24</v>
      </c>
      <c r="K315" t="s">
        <v>24</v>
      </c>
      <c r="L315" s="6">
        <v>853.36</v>
      </c>
      <c r="M315" s="6">
        <v>853.36</v>
      </c>
      <c r="N315" s="6">
        <v>0</v>
      </c>
      <c r="O315" s="6">
        <v>0</v>
      </c>
      <c r="P315" s="6">
        <v>853.36</v>
      </c>
      <c r="Q315" s="6">
        <v>853.36</v>
      </c>
      <c r="R315" s="6">
        <v>0</v>
      </c>
      <c r="S315" s="6">
        <v>1</v>
      </c>
    </row>
    <row r="316" spans="1:19" s="7" customFormat="1" ht="14.95" x14ac:dyDescent="0.25">
      <c r="A316" t="s">
        <v>391</v>
      </c>
      <c r="B316" t="s">
        <v>229</v>
      </c>
      <c r="C316" s="5">
        <v>39448</v>
      </c>
      <c r="D316" s="5">
        <v>42794</v>
      </c>
      <c r="E316"/>
      <c r="F316" t="s">
        <v>230</v>
      </c>
      <c r="G316" s="6">
        <v>2</v>
      </c>
      <c r="H316" t="s">
        <v>38</v>
      </c>
      <c r="I316" t="s">
        <v>74</v>
      </c>
      <c r="J316" t="s">
        <v>24</v>
      </c>
      <c r="K316" t="s">
        <v>24</v>
      </c>
      <c r="L316" s="6">
        <v>853.36</v>
      </c>
      <c r="M316" s="6">
        <v>389.51</v>
      </c>
      <c r="N316" s="6">
        <v>463.85</v>
      </c>
      <c r="O316" s="6">
        <v>17.04</v>
      </c>
      <c r="P316" s="6">
        <v>853.36</v>
      </c>
      <c r="Q316" s="6">
        <v>406.55</v>
      </c>
      <c r="R316" s="6">
        <v>446.81</v>
      </c>
      <c r="S316" s="6">
        <v>1</v>
      </c>
    </row>
    <row r="317" spans="1:19" s="7" customFormat="1" ht="14.95" x14ac:dyDescent="0.25">
      <c r="A317" t="s">
        <v>392</v>
      </c>
      <c r="B317" t="s">
        <v>229</v>
      </c>
      <c r="C317" s="5">
        <v>24838</v>
      </c>
      <c r="D317" s="5">
        <v>42794</v>
      </c>
      <c r="E317"/>
      <c r="F317" t="s">
        <v>230</v>
      </c>
      <c r="G317" s="6">
        <v>2</v>
      </c>
      <c r="H317" t="s">
        <v>38</v>
      </c>
      <c r="I317" t="s">
        <v>74</v>
      </c>
      <c r="J317" t="s">
        <v>24</v>
      </c>
      <c r="K317" t="s">
        <v>24</v>
      </c>
      <c r="L317" s="6">
        <v>853.36</v>
      </c>
      <c r="M317" s="6">
        <v>853.36</v>
      </c>
      <c r="N317" s="6">
        <v>0</v>
      </c>
      <c r="O317" s="6">
        <v>0</v>
      </c>
      <c r="P317" s="6">
        <v>853.36</v>
      </c>
      <c r="Q317" s="6">
        <v>853.36</v>
      </c>
      <c r="R317" s="6">
        <v>0</v>
      </c>
      <c r="S317" s="6">
        <v>1</v>
      </c>
    </row>
    <row r="318" spans="1:19" s="7" customFormat="1" ht="14.95" x14ac:dyDescent="0.25">
      <c r="A318" t="s">
        <v>393</v>
      </c>
      <c r="B318" t="s">
        <v>229</v>
      </c>
      <c r="C318" s="5">
        <v>37987</v>
      </c>
      <c r="D318" s="5">
        <v>42794</v>
      </c>
      <c r="E318"/>
      <c r="F318" t="s">
        <v>230</v>
      </c>
      <c r="G318" s="6">
        <v>2</v>
      </c>
      <c r="H318" t="s">
        <v>38</v>
      </c>
      <c r="I318" t="s">
        <v>74</v>
      </c>
      <c r="J318" t="s">
        <v>24</v>
      </c>
      <c r="K318" t="s">
        <v>24</v>
      </c>
      <c r="L318" s="6">
        <v>853.36</v>
      </c>
      <c r="M318" s="6">
        <v>526.04999999999995</v>
      </c>
      <c r="N318" s="6">
        <v>327.31</v>
      </c>
      <c r="O318" s="6">
        <v>17.04</v>
      </c>
      <c r="P318" s="6">
        <v>853.36</v>
      </c>
      <c r="Q318" s="6">
        <v>543.09</v>
      </c>
      <c r="R318" s="6">
        <v>310.27</v>
      </c>
      <c r="S318" s="6">
        <v>1</v>
      </c>
    </row>
    <row r="319" spans="1:19" s="8" customFormat="1" ht="14.95" x14ac:dyDescent="0.25">
      <c r="A319" t="s">
        <v>394</v>
      </c>
      <c r="B319" t="s">
        <v>229</v>
      </c>
      <c r="C319" s="5">
        <v>24838</v>
      </c>
      <c r="D319" s="5">
        <v>42794</v>
      </c>
      <c r="E319"/>
      <c r="F319" t="s">
        <v>230</v>
      </c>
      <c r="G319" s="6">
        <v>2</v>
      </c>
      <c r="H319" t="s">
        <v>38</v>
      </c>
      <c r="I319" t="s">
        <v>74</v>
      </c>
      <c r="J319" t="s">
        <v>24</v>
      </c>
      <c r="K319" t="s">
        <v>24</v>
      </c>
      <c r="L319" s="6">
        <v>853.36</v>
      </c>
      <c r="M319" s="6">
        <v>853.36</v>
      </c>
      <c r="N319" s="6">
        <v>0</v>
      </c>
      <c r="O319" s="6">
        <v>0</v>
      </c>
      <c r="P319" s="6">
        <v>853.36</v>
      </c>
      <c r="Q319" s="6">
        <v>853.36</v>
      </c>
      <c r="R319" s="6">
        <v>0</v>
      </c>
      <c r="S319" s="6">
        <v>1</v>
      </c>
    </row>
    <row r="320" spans="1:19" s="7" customFormat="1" ht="14.95" x14ac:dyDescent="0.25">
      <c r="A320" t="s">
        <v>395</v>
      </c>
      <c r="B320" t="s">
        <v>229</v>
      </c>
      <c r="C320" s="5">
        <v>24838</v>
      </c>
      <c r="D320" s="5">
        <v>42794</v>
      </c>
      <c r="E320"/>
      <c r="F320" t="s">
        <v>230</v>
      </c>
      <c r="G320" s="6">
        <v>2</v>
      </c>
      <c r="H320" t="s">
        <v>38</v>
      </c>
      <c r="I320" t="s">
        <v>74</v>
      </c>
      <c r="J320" t="s">
        <v>24</v>
      </c>
      <c r="K320" t="s">
        <v>24</v>
      </c>
      <c r="L320" s="6">
        <v>853.36</v>
      </c>
      <c r="M320" s="6">
        <v>853.36</v>
      </c>
      <c r="N320" s="6">
        <v>0</v>
      </c>
      <c r="O320" s="6">
        <v>0</v>
      </c>
      <c r="P320" s="6">
        <v>853.36</v>
      </c>
      <c r="Q320" s="6">
        <v>853.36</v>
      </c>
      <c r="R320" s="6">
        <v>0</v>
      </c>
      <c r="S320" s="6">
        <v>1</v>
      </c>
    </row>
    <row r="321" spans="1:19" s="7" customFormat="1" ht="14.95" x14ac:dyDescent="0.25">
      <c r="A321" t="s">
        <v>396</v>
      </c>
      <c r="B321" t="s">
        <v>229</v>
      </c>
      <c r="C321" s="5">
        <v>24838</v>
      </c>
      <c r="D321" s="5">
        <v>42794</v>
      </c>
      <c r="E321"/>
      <c r="F321" t="s">
        <v>230</v>
      </c>
      <c r="G321" s="6">
        <v>2</v>
      </c>
      <c r="H321" t="s">
        <v>38</v>
      </c>
      <c r="I321" t="s">
        <v>74</v>
      </c>
      <c r="J321" t="s">
        <v>24</v>
      </c>
      <c r="K321" t="s">
        <v>24</v>
      </c>
      <c r="L321" s="6">
        <v>853.36</v>
      </c>
      <c r="M321" s="6">
        <v>853.36</v>
      </c>
      <c r="N321" s="6">
        <v>0</v>
      </c>
      <c r="O321" s="6">
        <v>0</v>
      </c>
      <c r="P321" s="6">
        <v>853.36</v>
      </c>
      <c r="Q321" s="6">
        <v>853.36</v>
      </c>
      <c r="R321" s="6">
        <v>0</v>
      </c>
      <c r="S321" s="6">
        <v>1</v>
      </c>
    </row>
    <row r="322" spans="1:19" s="7" customFormat="1" ht="14.95" x14ac:dyDescent="0.25">
      <c r="A322" t="s">
        <v>397</v>
      </c>
      <c r="B322" t="s">
        <v>229</v>
      </c>
      <c r="C322" s="5">
        <v>24838</v>
      </c>
      <c r="D322" s="5">
        <v>42794</v>
      </c>
      <c r="E322"/>
      <c r="F322" t="s">
        <v>230</v>
      </c>
      <c r="G322" s="6">
        <v>2</v>
      </c>
      <c r="H322" t="s">
        <v>38</v>
      </c>
      <c r="I322" t="s">
        <v>74</v>
      </c>
      <c r="J322" t="s">
        <v>24</v>
      </c>
      <c r="K322" t="s">
        <v>24</v>
      </c>
      <c r="L322" s="6">
        <v>853.36</v>
      </c>
      <c r="M322" s="6">
        <v>853.36</v>
      </c>
      <c r="N322" s="6">
        <v>0</v>
      </c>
      <c r="O322" s="6">
        <v>0</v>
      </c>
      <c r="P322" s="6">
        <v>853.36</v>
      </c>
      <c r="Q322" s="6">
        <v>853.36</v>
      </c>
      <c r="R322" s="6">
        <v>0</v>
      </c>
      <c r="S322" s="6">
        <v>1</v>
      </c>
    </row>
    <row r="323" spans="1:19" s="7" customFormat="1" ht="14.95" x14ac:dyDescent="0.25">
      <c r="A323" t="s">
        <v>398</v>
      </c>
      <c r="B323" t="s">
        <v>229</v>
      </c>
      <c r="C323" s="5">
        <v>24838</v>
      </c>
      <c r="D323" s="5">
        <v>42794</v>
      </c>
      <c r="E323"/>
      <c r="F323" t="s">
        <v>230</v>
      </c>
      <c r="G323" s="6">
        <v>2</v>
      </c>
      <c r="H323" t="s">
        <v>38</v>
      </c>
      <c r="I323" t="s">
        <v>74</v>
      </c>
      <c r="J323" t="s">
        <v>24</v>
      </c>
      <c r="K323" t="s">
        <v>24</v>
      </c>
      <c r="L323" s="6">
        <v>853.36</v>
      </c>
      <c r="M323" s="6">
        <v>853.36</v>
      </c>
      <c r="N323" s="6">
        <v>0</v>
      </c>
      <c r="O323" s="6">
        <v>0</v>
      </c>
      <c r="P323" s="6">
        <v>853.36</v>
      </c>
      <c r="Q323" s="6">
        <v>853.36</v>
      </c>
      <c r="R323" s="6">
        <v>0</v>
      </c>
      <c r="S323" s="6">
        <v>1</v>
      </c>
    </row>
    <row r="324" spans="1:19" s="7" customFormat="1" ht="14.95" x14ac:dyDescent="0.25">
      <c r="A324" t="s">
        <v>399</v>
      </c>
      <c r="B324" t="s">
        <v>229</v>
      </c>
      <c r="C324" s="5">
        <v>24838</v>
      </c>
      <c r="D324" s="5">
        <v>42794</v>
      </c>
      <c r="E324"/>
      <c r="F324" t="s">
        <v>230</v>
      </c>
      <c r="G324" s="6">
        <v>2</v>
      </c>
      <c r="H324" t="s">
        <v>38</v>
      </c>
      <c r="I324" t="s">
        <v>74</v>
      </c>
      <c r="J324" t="s">
        <v>24</v>
      </c>
      <c r="K324" t="s">
        <v>24</v>
      </c>
      <c r="L324" s="6">
        <v>853.36</v>
      </c>
      <c r="M324" s="6">
        <v>853.36</v>
      </c>
      <c r="N324" s="6">
        <v>0</v>
      </c>
      <c r="O324" s="6">
        <v>0</v>
      </c>
      <c r="P324" s="6">
        <v>853.36</v>
      </c>
      <c r="Q324" s="6">
        <v>853.36</v>
      </c>
      <c r="R324" s="6">
        <v>0</v>
      </c>
      <c r="S324" s="6">
        <v>1</v>
      </c>
    </row>
    <row r="325" spans="1:19" s="7" customFormat="1" ht="14.95" x14ac:dyDescent="0.25">
      <c r="A325" t="s">
        <v>400</v>
      </c>
      <c r="B325" t="s">
        <v>229</v>
      </c>
      <c r="C325" s="5">
        <v>34700</v>
      </c>
      <c r="D325" s="5">
        <v>42794</v>
      </c>
      <c r="E325"/>
      <c r="F325" t="s">
        <v>230</v>
      </c>
      <c r="G325" s="6">
        <v>2</v>
      </c>
      <c r="H325" t="s">
        <v>38</v>
      </c>
      <c r="I325" t="s">
        <v>313</v>
      </c>
      <c r="J325" t="s">
        <v>24</v>
      </c>
      <c r="K325" t="s">
        <v>24</v>
      </c>
      <c r="L325" s="6">
        <v>853.36</v>
      </c>
      <c r="M325" s="6">
        <v>833.26</v>
      </c>
      <c r="N325" s="6">
        <v>20.100000000000001</v>
      </c>
      <c r="O325" s="6">
        <v>17.04</v>
      </c>
      <c r="P325" s="6">
        <v>853.36</v>
      </c>
      <c r="Q325" s="6">
        <v>850.3</v>
      </c>
      <c r="R325" s="6">
        <v>3.06</v>
      </c>
      <c r="S325" s="6">
        <v>1</v>
      </c>
    </row>
    <row r="326" spans="1:19" s="7" customFormat="1" ht="14.95" x14ac:dyDescent="0.25">
      <c r="A326" t="s">
        <v>401</v>
      </c>
      <c r="B326" t="s">
        <v>229</v>
      </c>
      <c r="C326" s="5">
        <v>34700</v>
      </c>
      <c r="D326" s="5">
        <v>42794</v>
      </c>
      <c r="E326"/>
      <c r="F326" t="s">
        <v>230</v>
      </c>
      <c r="G326" s="6">
        <v>2</v>
      </c>
      <c r="H326" t="s">
        <v>38</v>
      </c>
      <c r="I326" t="s">
        <v>340</v>
      </c>
      <c r="J326" t="s">
        <v>24</v>
      </c>
      <c r="K326" t="s">
        <v>24</v>
      </c>
      <c r="L326" s="6">
        <v>853.36</v>
      </c>
      <c r="M326" s="6">
        <v>833.26</v>
      </c>
      <c r="N326" s="6">
        <v>20.100000000000001</v>
      </c>
      <c r="O326" s="6">
        <v>17.04</v>
      </c>
      <c r="P326" s="6">
        <v>853.36</v>
      </c>
      <c r="Q326" s="6">
        <v>850.3</v>
      </c>
      <c r="R326" s="6">
        <v>3.06</v>
      </c>
      <c r="S326" s="6">
        <v>1</v>
      </c>
    </row>
    <row r="327" spans="1:19" s="7" customFormat="1" ht="14.95" x14ac:dyDescent="0.25">
      <c r="A327" t="s">
        <v>402</v>
      </c>
      <c r="B327" t="s">
        <v>229</v>
      </c>
      <c r="C327" s="5">
        <v>37257</v>
      </c>
      <c r="D327" s="5">
        <v>42794</v>
      </c>
      <c r="E327"/>
      <c r="F327" t="s">
        <v>230</v>
      </c>
      <c r="G327" s="6">
        <v>2</v>
      </c>
      <c r="H327" t="s">
        <v>38</v>
      </c>
      <c r="I327" t="s">
        <v>58</v>
      </c>
      <c r="J327" t="s">
        <v>24</v>
      </c>
      <c r="K327" t="s">
        <v>24</v>
      </c>
      <c r="L327" s="6">
        <v>853.36</v>
      </c>
      <c r="M327" s="6">
        <v>594.32000000000005</v>
      </c>
      <c r="N327" s="6">
        <v>259.04000000000002</v>
      </c>
      <c r="O327" s="6">
        <v>17.04</v>
      </c>
      <c r="P327" s="6">
        <v>853.36</v>
      </c>
      <c r="Q327" s="6">
        <v>611.36</v>
      </c>
      <c r="R327" s="6">
        <v>242</v>
      </c>
      <c r="S327" s="6">
        <v>1</v>
      </c>
    </row>
    <row r="328" spans="1:19" s="7" customFormat="1" ht="14.95" x14ac:dyDescent="0.25">
      <c r="A328" t="s">
        <v>403</v>
      </c>
      <c r="B328" t="s">
        <v>229</v>
      </c>
      <c r="C328" s="5">
        <v>29221</v>
      </c>
      <c r="D328" s="5">
        <v>42794</v>
      </c>
      <c r="E328"/>
      <c r="F328" t="s">
        <v>230</v>
      </c>
      <c r="G328" s="6">
        <v>2</v>
      </c>
      <c r="H328" t="s">
        <v>38</v>
      </c>
      <c r="I328" t="s">
        <v>46</v>
      </c>
      <c r="J328" t="s">
        <v>24</v>
      </c>
      <c r="K328" t="s">
        <v>24</v>
      </c>
      <c r="L328" s="6">
        <v>853.36</v>
      </c>
      <c r="M328" s="6">
        <v>853.36</v>
      </c>
      <c r="N328" s="6">
        <v>0</v>
      </c>
      <c r="O328" s="6">
        <v>0</v>
      </c>
      <c r="P328" s="6">
        <v>853.36</v>
      </c>
      <c r="Q328" s="6">
        <v>853.36</v>
      </c>
      <c r="R328" s="6">
        <v>0</v>
      </c>
      <c r="S328" s="6">
        <v>1</v>
      </c>
    </row>
    <row r="329" spans="1:19" s="7" customFormat="1" ht="14.95" x14ac:dyDescent="0.25">
      <c r="A329" t="s">
        <v>404</v>
      </c>
      <c r="B329" t="s">
        <v>229</v>
      </c>
      <c r="C329" s="5">
        <v>40909</v>
      </c>
      <c r="D329" s="5">
        <v>42794</v>
      </c>
      <c r="E329"/>
      <c r="F329" t="s">
        <v>230</v>
      </c>
      <c r="G329" s="6">
        <v>2</v>
      </c>
      <c r="H329" t="s">
        <v>38</v>
      </c>
      <c r="I329" t="s">
        <v>74</v>
      </c>
      <c r="J329" t="s">
        <v>24</v>
      </c>
      <c r="K329" t="s">
        <v>24</v>
      </c>
      <c r="L329" s="6">
        <v>853.36</v>
      </c>
      <c r="M329" s="6">
        <v>252.98</v>
      </c>
      <c r="N329" s="6">
        <v>600.38</v>
      </c>
      <c r="O329" s="6">
        <v>17.04</v>
      </c>
      <c r="P329" s="6">
        <v>853.36</v>
      </c>
      <c r="Q329" s="6">
        <v>270.02</v>
      </c>
      <c r="R329" s="6">
        <v>583.34</v>
      </c>
      <c r="S329" s="6">
        <v>1</v>
      </c>
    </row>
    <row r="330" spans="1:19" s="7" customFormat="1" ht="14.95" x14ac:dyDescent="0.25">
      <c r="A330" t="s">
        <v>405</v>
      </c>
      <c r="B330" t="s">
        <v>229</v>
      </c>
      <c r="C330" s="5">
        <v>40909</v>
      </c>
      <c r="D330" s="5">
        <v>42794</v>
      </c>
      <c r="E330"/>
      <c r="F330" t="s">
        <v>230</v>
      </c>
      <c r="G330" s="6">
        <v>2</v>
      </c>
      <c r="H330" t="s">
        <v>38</v>
      </c>
      <c r="I330" t="s">
        <v>74</v>
      </c>
      <c r="J330" t="s">
        <v>24</v>
      </c>
      <c r="K330" t="s">
        <v>24</v>
      </c>
      <c r="L330" s="6">
        <v>853.36</v>
      </c>
      <c r="M330" s="6">
        <v>252.98</v>
      </c>
      <c r="N330" s="6">
        <v>600.38</v>
      </c>
      <c r="O330" s="6">
        <v>17.04</v>
      </c>
      <c r="P330" s="6">
        <v>853.36</v>
      </c>
      <c r="Q330" s="6">
        <v>270.02</v>
      </c>
      <c r="R330" s="6">
        <v>583.34</v>
      </c>
      <c r="S330" s="6">
        <v>1</v>
      </c>
    </row>
    <row r="331" spans="1:19" s="7" customFormat="1" ht="14.95" x14ac:dyDescent="0.25">
      <c r="A331" t="s">
        <v>406</v>
      </c>
      <c r="B331" t="s">
        <v>229</v>
      </c>
      <c r="C331" s="5">
        <v>40909</v>
      </c>
      <c r="D331" s="5">
        <v>42794</v>
      </c>
      <c r="E331"/>
      <c r="F331" t="s">
        <v>230</v>
      </c>
      <c r="G331" s="6">
        <v>2</v>
      </c>
      <c r="H331" t="s">
        <v>38</v>
      </c>
      <c r="I331" t="s">
        <v>74</v>
      </c>
      <c r="J331" t="s">
        <v>24</v>
      </c>
      <c r="K331" t="s">
        <v>24</v>
      </c>
      <c r="L331" s="6">
        <v>853.36</v>
      </c>
      <c r="M331" s="6">
        <v>252.98</v>
      </c>
      <c r="N331" s="6">
        <v>600.38</v>
      </c>
      <c r="O331" s="6">
        <v>17.04</v>
      </c>
      <c r="P331" s="6">
        <v>853.36</v>
      </c>
      <c r="Q331" s="6">
        <v>270.02</v>
      </c>
      <c r="R331" s="6">
        <v>583.34</v>
      </c>
      <c r="S331" s="6">
        <v>1</v>
      </c>
    </row>
    <row r="332" spans="1:19" s="7" customFormat="1" ht="14.95" x14ac:dyDescent="0.25">
      <c r="A332" t="s">
        <v>407</v>
      </c>
      <c r="B332" t="s">
        <v>229</v>
      </c>
      <c r="C332" s="5">
        <v>40909</v>
      </c>
      <c r="D332" s="5">
        <v>42794</v>
      </c>
      <c r="E332"/>
      <c r="F332" t="s">
        <v>230</v>
      </c>
      <c r="G332" s="6">
        <v>2</v>
      </c>
      <c r="H332" t="s">
        <v>38</v>
      </c>
      <c r="I332" t="s">
        <v>74</v>
      </c>
      <c r="J332" t="s">
        <v>24</v>
      </c>
      <c r="K332" t="s">
        <v>24</v>
      </c>
      <c r="L332" s="6">
        <v>853.36</v>
      </c>
      <c r="M332" s="6">
        <v>252.98</v>
      </c>
      <c r="N332" s="6">
        <v>600.38</v>
      </c>
      <c r="O332" s="6">
        <v>17.04</v>
      </c>
      <c r="P332" s="6">
        <v>853.36</v>
      </c>
      <c r="Q332" s="6">
        <v>270.02</v>
      </c>
      <c r="R332" s="6">
        <v>583.34</v>
      </c>
      <c r="S332" s="6">
        <v>1</v>
      </c>
    </row>
    <row r="333" spans="1:19" s="7" customFormat="1" ht="14.95" x14ac:dyDescent="0.25">
      <c r="A333" t="s">
        <v>408</v>
      </c>
      <c r="B333" t="s">
        <v>229</v>
      </c>
      <c r="C333" s="5">
        <v>41275</v>
      </c>
      <c r="D333" s="5">
        <v>42794</v>
      </c>
      <c r="E333"/>
      <c r="F333" t="s">
        <v>409</v>
      </c>
      <c r="G333" s="6">
        <v>2</v>
      </c>
      <c r="H333" t="s">
        <v>38</v>
      </c>
      <c r="I333" t="s">
        <v>67</v>
      </c>
      <c r="J333" t="s">
        <v>24</v>
      </c>
      <c r="K333" t="s">
        <v>24</v>
      </c>
      <c r="L333" s="6">
        <v>853.36</v>
      </c>
      <c r="M333" s="6">
        <v>218.84</v>
      </c>
      <c r="N333" s="6">
        <v>634.52</v>
      </c>
      <c r="O333" s="6">
        <v>17.04</v>
      </c>
      <c r="P333" s="6">
        <v>853.36</v>
      </c>
      <c r="Q333" s="6">
        <v>235.88</v>
      </c>
      <c r="R333" s="6">
        <v>617.48</v>
      </c>
      <c r="S333" s="6">
        <v>1</v>
      </c>
    </row>
    <row r="334" spans="1:19" s="7" customFormat="1" ht="14.95" x14ac:dyDescent="0.25">
      <c r="A334" t="s">
        <v>410</v>
      </c>
      <c r="B334" t="s">
        <v>229</v>
      </c>
      <c r="C334" s="5">
        <v>29221</v>
      </c>
      <c r="D334" s="5">
        <v>42794</v>
      </c>
      <c r="E334"/>
      <c r="F334" t="s">
        <v>230</v>
      </c>
      <c r="G334" s="6">
        <v>2</v>
      </c>
      <c r="H334" t="s">
        <v>38</v>
      </c>
      <c r="I334" t="s">
        <v>74</v>
      </c>
      <c r="J334" t="s">
        <v>24</v>
      </c>
      <c r="K334" t="s">
        <v>24</v>
      </c>
      <c r="L334" s="6">
        <v>853.36</v>
      </c>
      <c r="M334" s="6">
        <v>853.36</v>
      </c>
      <c r="N334" s="6">
        <v>0</v>
      </c>
      <c r="O334" s="6">
        <v>0</v>
      </c>
      <c r="P334" s="6">
        <v>853.36</v>
      </c>
      <c r="Q334" s="6">
        <v>853.36</v>
      </c>
      <c r="R334" s="6">
        <v>0</v>
      </c>
      <c r="S334" s="6">
        <v>1</v>
      </c>
    </row>
    <row r="335" spans="1:19" s="7" customFormat="1" ht="14.95" x14ac:dyDescent="0.25">
      <c r="A335" t="s">
        <v>411</v>
      </c>
      <c r="B335" t="s">
        <v>229</v>
      </c>
      <c r="C335" s="5">
        <v>29221</v>
      </c>
      <c r="D335" s="5">
        <v>42794</v>
      </c>
      <c r="E335"/>
      <c r="F335" t="s">
        <v>230</v>
      </c>
      <c r="G335" s="6">
        <v>2</v>
      </c>
      <c r="H335" t="s">
        <v>38</v>
      </c>
      <c r="I335" t="s">
        <v>74</v>
      </c>
      <c r="J335" t="s">
        <v>24</v>
      </c>
      <c r="K335" t="s">
        <v>24</v>
      </c>
      <c r="L335" s="6">
        <v>853.36</v>
      </c>
      <c r="M335" s="6">
        <v>853.36</v>
      </c>
      <c r="N335" s="6">
        <v>0</v>
      </c>
      <c r="O335" s="6">
        <v>0</v>
      </c>
      <c r="P335" s="6">
        <v>853.36</v>
      </c>
      <c r="Q335" s="6">
        <v>853.36</v>
      </c>
      <c r="R335" s="6">
        <v>0</v>
      </c>
      <c r="S335" s="6">
        <v>1</v>
      </c>
    </row>
    <row r="336" spans="1:19" s="7" customFormat="1" ht="14.95" x14ac:dyDescent="0.25">
      <c r="A336" t="s">
        <v>412</v>
      </c>
      <c r="B336" t="s">
        <v>229</v>
      </c>
      <c r="C336" s="5">
        <v>29221</v>
      </c>
      <c r="D336" s="5">
        <v>42794</v>
      </c>
      <c r="E336"/>
      <c r="F336" t="s">
        <v>230</v>
      </c>
      <c r="G336" s="6">
        <v>2</v>
      </c>
      <c r="H336" t="s">
        <v>38</v>
      </c>
      <c r="I336" t="s">
        <v>74</v>
      </c>
      <c r="J336" t="s">
        <v>24</v>
      </c>
      <c r="K336" t="s">
        <v>24</v>
      </c>
      <c r="L336" s="6">
        <v>853.36</v>
      </c>
      <c r="M336" s="6">
        <v>853.36</v>
      </c>
      <c r="N336" s="6">
        <v>0</v>
      </c>
      <c r="O336" s="6">
        <v>0</v>
      </c>
      <c r="P336" s="6">
        <v>853.36</v>
      </c>
      <c r="Q336" s="6">
        <v>853.36</v>
      </c>
      <c r="R336" s="6">
        <v>0</v>
      </c>
      <c r="S336" s="6">
        <v>1</v>
      </c>
    </row>
    <row r="337" spans="1:19" s="7" customFormat="1" ht="14.95" x14ac:dyDescent="0.25">
      <c r="A337" t="s">
        <v>413</v>
      </c>
      <c r="B337" t="s">
        <v>229</v>
      </c>
      <c r="C337" s="5">
        <v>29221</v>
      </c>
      <c r="D337" s="5">
        <v>42794</v>
      </c>
      <c r="E337"/>
      <c r="F337" t="s">
        <v>230</v>
      </c>
      <c r="G337" s="6">
        <v>2</v>
      </c>
      <c r="H337" t="s">
        <v>38</v>
      </c>
      <c r="I337" t="s">
        <v>74</v>
      </c>
      <c r="J337" t="s">
        <v>24</v>
      </c>
      <c r="K337" t="s">
        <v>24</v>
      </c>
      <c r="L337" s="6">
        <v>853.36</v>
      </c>
      <c r="M337" s="6">
        <v>853.36</v>
      </c>
      <c r="N337" s="6">
        <v>0</v>
      </c>
      <c r="O337" s="6">
        <v>0</v>
      </c>
      <c r="P337" s="6">
        <v>853.36</v>
      </c>
      <c r="Q337" s="6">
        <v>853.36</v>
      </c>
      <c r="R337" s="6">
        <v>0</v>
      </c>
      <c r="S337" s="6">
        <v>1</v>
      </c>
    </row>
    <row r="338" spans="1:19" s="7" customFormat="1" ht="14.95" x14ac:dyDescent="0.25">
      <c r="A338" t="s">
        <v>414</v>
      </c>
      <c r="B338" t="s">
        <v>229</v>
      </c>
      <c r="C338" s="5">
        <v>34700</v>
      </c>
      <c r="D338" s="5">
        <v>42794</v>
      </c>
      <c r="E338"/>
      <c r="F338" t="s">
        <v>230</v>
      </c>
      <c r="G338" s="6">
        <v>2</v>
      </c>
      <c r="H338" t="s">
        <v>38</v>
      </c>
      <c r="I338" t="s">
        <v>74</v>
      </c>
      <c r="J338" t="s">
        <v>24</v>
      </c>
      <c r="K338" t="s">
        <v>24</v>
      </c>
      <c r="L338" s="6">
        <v>853.36</v>
      </c>
      <c r="M338" s="6">
        <v>833.26</v>
      </c>
      <c r="N338" s="6">
        <v>20.100000000000001</v>
      </c>
      <c r="O338" s="6">
        <v>17.04</v>
      </c>
      <c r="P338" s="6">
        <v>853.36</v>
      </c>
      <c r="Q338" s="6">
        <v>850.3</v>
      </c>
      <c r="R338" s="6">
        <v>3.06</v>
      </c>
      <c r="S338" s="6">
        <v>1</v>
      </c>
    </row>
    <row r="339" spans="1:19" s="8" customFormat="1" ht="14.95" x14ac:dyDescent="0.25">
      <c r="A339" t="s">
        <v>415</v>
      </c>
      <c r="B339" t="s">
        <v>229</v>
      </c>
      <c r="C339" s="5">
        <v>41640</v>
      </c>
      <c r="D339" s="5">
        <v>42794</v>
      </c>
      <c r="E339"/>
      <c r="F339" t="s">
        <v>409</v>
      </c>
      <c r="G339" s="6">
        <v>2</v>
      </c>
      <c r="H339" t="s">
        <v>38</v>
      </c>
      <c r="I339" t="s">
        <v>74</v>
      </c>
      <c r="J339" t="s">
        <v>24</v>
      </c>
      <c r="K339" t="s">
        <v>24</v>
      </c>
      <c r="L339" s="6">
        <v>853.36</v>
      </c>
      <c r="M339" s="6">
        <v>184.71</v>
      </c>
      <c r="N339" s="6">
        <v>668.65</v>
      </c>
      <c r="O339" s="6">
        <v>17.04</v>
      </c>
      <c r="P339" s="6">
        <v>853.36</v>
      </c>
      <c r="Q339" s="6">
        <v>201.75</v>
      </c>
      <c r="R339" s="6">
        <v>651.61</v>
      </c>
      <c r="S339" s="6">
        <v>1</v>
      </c>
    </row>
    <row r="340" spans="1:19" s="7" customFormat="1" ht="14.95" x14ac:dyDescent="0.25">
      <c r="A340" t="s">
        <v>416</v>
      </c>
      <c r="B340" t="s">
        <v>229</v>
      </c>
      <c r="C340" s="5">
        <v>43633</v>
      </c>
      <c r="D340" s="5">
        <v>43647</v>
      </c>
      <c r="E340"/>
      <c r="F340" t="s">
        <v>230</v>
      </c>
      <c r="G340" s="6">
        <v>2</v>
      </c>
      <c r="H340" t="s">
        <v>38</v>
      </c>
      <c r="I340" t="s">
        <v>74</v>
      </c>
      <c r="J340" t="s">
        <v>24</v>
      </c>
      <c r="K340" t="s">
        <v>24</v>
      </c>
      <c r="L340" s="6">
        <v>604.11</v>
      </c>
      <c r="M340" s="6">
        <v>53.53</v>
      </c>
      <c r="N340" s="6">
        <v>550.58000000000004</v>
      </c>
      <c r="O340" s="6">
        <v>12.12</v>
      </c>
      <c r="P340" s="6">
        <v>604.11</v>
      </c>
      <c r="Q340" s="6">
        <v>65.650000000000006</v>
      </c>
      <c r="R340" s="6">
        <v>538.46</v>
      </c>
      <c r="S340" s="6">
        <v>1</v>
      </c>
    </row>
    <row r="341" spans="1:19" s="7" customFormat="1" ht="14.95" x14ac:dyDescent="0.25">
      <c r="A341" t="s">
        <v>417</v>
      </c>
      <c r="B341" t="s">
        <v>229</v>
      </c>
      <c r="C341" s="5">
        <v>43633</v>
      </c>
      <c r="D341" s="5">
        <v>43647</v>
      </c>
      <c r="E341"/>
      <c r="F341" t="s">
        <v>230</v>
      </c>
      <c r="G341" s="6">
        <v>2</v>
      </c>
      <c r="H341" t="s">
        <v>38</v>
      </c>
      <c r="I341" t="s">
        <v>74</v>
      </c>
      <c r="J341" t="s">
        <v>24</v>
      </c>
      <c r="K341" t="s">
        <v>24</v>
      </c>
      <c r="L341" s="6">
        <v>604.11</v>
      </c>
      <c r="M341" s="6">
        <v>53.53</v>
      </c>
      <c r="N341" s="6">
        <v>550.58000000000004</v>
      </c>
      <c r="O341" s="6">
        <v>12.12</v>
      </c>
      <c r="P341" s="6">
        <v>604.11</v>
      </c>
      <c r="Q341" s="6">
        <v>65.650000000000006</v>
      </c>
      <c r="R341" s="6">
        <v>538.46</v>
      </c>
      <c r="S341" s="6">
        <v>1</v>
      </c>
    </row>
    <row r="342" spans="1:19" s="7" customFormat="1" ht="14.95" x14ac:dyDescent="0.25">
      <c r="A342" t="s">
        <v>418</v>
      </c>
      <c r="B342" t="s">
        <v>419</v>
      </c>
      <c r="C342" s="5">
        <v>42005</v>
      </c>
      <c r="D342" s="5">
        <v>42794</v>
      </c>
      <c r="E342"/>
      <c r="F342" t="s">
        <v>420</v>
      </c>
      <c r="G342" s="6">
        <v>15</v>
      </c>
      <c r="H342" t="s">
        <v>38</v>
      </c>
      <c r="I342" t="s">
        <v>46</v>
      </c>
      <c r="J342" t="s">
        <v>24</v>
      </c>
      <c r="K342" t="s">
        <v>24</v>
      </c>
      <c r="L342" s="6">
        <v>400</v>
      </c>
      <c r="M342" s="6">
        <v>400</v>
      </c>
      <c r="N342" s="6">
        <v>0</v>
      </c>
      <c r="O342" s="6">
        <v>0</v>
      </c>
      <c r="P342" s="6">
        <v>400</v>
      </c>
      <c r="Q342" s="6">
        <v>400</v>
      </c>
      <c r="R342" s="6">
        <v>0</v>
      </c>
      <c r="S342" s="6">
        <v>1</v>
      </c>
    </row>
    <row r="343" spans="1:19" s="7" customFormat="1" ht="14.95" x14ac:dyDescent="0.25">
      <c r="A343" t="s">
        <v>421</v>
      </c>
      <c r="B343" t="s">
        <v>422</v>
      </c>
      <c r="C343" s="5">
        <v>37622</v>
      </c>
      <c r="D343" s="5">
        <v>42794</v>
      </c>
      <c r="E343"/>
      <c r="F343" t="s">
        <v>37</v>
      </c>
      <c r="G343" s="6">
        <v>10</v>
      </c>
      <c r="H343" t="s">
        <v>38</v>
      </c>
      <c r="I343" t="s">
        <v>39</v>
      </c>
      <c r="J343" t="s">
        <v>24</v>
      </c>
      <c r="K343" t="s">
        <v>24</v>
      </c>
      <c r="L343" s="6">
        <v>350</v>
      </c>
      <c r="M343" s="6">
        <v>350</v>
      </c>
      <c r="N343" s="6">
        <v>0</v>
      </c>
      <c r="O343" s="6">
        <v>0</v>
      </c>
      <c r="P343" s="6">
        <v>350</v>
      </c>
      <c r="Q343" s="6">
        <v>350</v>
      </c>
      <c r="R343" s="6">
        <v>0</v>
      </c>
      <c r="S343" s="6">
        <v>1</v>
      </c>
    </row>
    <row r="344" spans="1:19" s="7" customFormat="1" ht="14.95" x14ac:dyDescent="0.25">
      <c r="A344" t="s">
        <v>423</v>
      </c>
      <c r="B344" t="s">
        <v>422</v>
      </c>
      <c r="C344" s="5">
        <v>37987</v>
      </c>
      <c r="D344" s="5">
        <v>42794</v>
      </c>
      <c r="E344"/>
      <c r="F344" t="s">
        <v>37</v>
      </c>
      <c r="G344" s="6">
        <v>10</v>
      </c>
      <c r="H344" t="s">
        <v>38</v>
      </c>
      <c r="I344" t="s">
        <v>43</v>
      </c>
      <c r="J344" t="s">
        <v>24</v>
      </c>
      <c r="K344" t="s">
        <v>24</v>
      </c>
      <c r="L344" s="6">
        <v>350</v>
      </c>
      <c r="M344" s="6">
        <v>350</v>
      </c>
      <c r="N344" s="6">
        <v>0</v>
      </c>
      <c r="O344" s="6">
        <v>0</v>
      </c>
      <c r="P344" s="6">
        <v>350</v>
      </c>
      <c r="Q344" s="6">
        <v>350</v>
      </c>
      <c r="R344" s="6">
        <v>0</v>
      </c>
      <c r="S344" s="6">
        <v>1</v>
      </c>
    </row>
    <row r="345" spans="1:19" s="8" customFormat="1" ht="14.95" x14ac:dyDescent="0.25">
      <c r="A345" t="s">
        <v>424</v>
      </c>
      <c r="B345" t="s">
        <v>422</v>
      </c>
      <c r="C345" s="5">
        <v>36526</v>
      </c>
      <c r="D345" s="5">
        <v>42794</v>
      </c>
      <c r="E345"/>
      <c r="F345" t="s">
        <v>37</v>
      </c>
      <c r="G345" s="6">
        <v>10</v>
      </c>
      <c r="H345" t="s">
        <v>38</v>
      </c>
      <c r="I345" t="s">
        <v>43</v>
      </c>
      <c r="J345" t="s">
        <v>24</v>
      </c>
      <c r="K345" t="s">
        <v>24</v>
      </c>
      <c r="L345" s="6">
        <v>350</v>
      </c>
      <c r="M345" s="6">
        <v>350</v>
      </c>
      <c r="N345" s="6">
        <v>0</v>
      </c>
      <c r="O345" s="6">
        <v>0</v>
      </c>
      <c r="P345" s="6">
        <v>350</v>
      </c>
      <c r="Q345" s="6">
        <v>350</v>
      </c>
      <c r="R345" s="6">
        <v>0</v>
      </c>
      <c r="S345" s="6">
        <v>1</v>
      </c>
    </row>
    <row r="346" spans="1:19" s="7" customFormat="1" ht="14.95" x14ac:dyDescent="0.25">
      <c r="A346" t="s">
        <v>425</v>
      </c>
      <c r="B346" t="s">
        <v>422</v>
      </c>
      <c r="C346" s="5">
        <v>37987</v>
      </c>
      <c r="D346" s="5">
        <v>42794</v>
      </c>
      <c r="E346"/>
      <c r="F346" t="s">
        <v>37</v>
      </c>
      <c r="G346" s="6">
        <v>10</v>
      </c>
      <c r="H346" t="s">
        <v>38</v>
      </c>
      <c r="I346" t="s">
        <v>74</v>
      </c>
      <c r="J346" t="s">
        <v>24</v>
      </c>
      <c r="K346" t="s">
        <v>24</v>
      </c>
      <c r="L346" s="6">
        <v>350</v>
      </c>
      <c r="M346" s="6">
        <v>350</v>
      </c>
      <c r="N346" s="6">
        <v>0</v>
      </c>
      <c r="O346" s="6">
        <v>0</v>
      </c>
      <c r="P346" s="6">
        <v>350</v>
      </c>
      <c r="Q346" s="6">
        <v>350</v>
      </c>
      <c r="R346" s="6">
        <v>0</v>
      </c>
      <c r="S346" s="6">
        <v>1</v>
      </c>
    </row>
    <row r="347" spans="1:19" s="7" customFormat="1" ht="14.95" x14ac:dyDescent="0.25">
      <c r="A347" t="s">
        <v>426</v>
      </c>
      <c r="B347" t="s">
        <v>422</v>
      </c>
      <c r="C347" s="5">
        <v>37987</v>
      </c>
      <c r="D347" s="5">
        <v>42794</v>
      </c>
      <c r="E347"/>
      <c r="F347" t="s">
        <v>37</v>
      </c>
      <c r="G347" s="6">
        <v>10</v>
      </c>
      <c r="H347" t="s">
        <v>38</v>
      </c>
      <c r="I347" t="s">
        <v>74</v>
      </c>
      <c r="J347" t="s">
        <v>24</v>
      </c>
      <c r="K347" t="s">
        <v>24</v>
      </c>
      <c r="L347" s="6">
        <v>350</v>
      </c>
      <c r="M347" s="6">
        <v>350</v>
      </c>
      <c r="N347" s="6">
        <v>0</v>
      </c>
      <c r="O347" s="6">
        <v>0</v>
      </c>
      <c r="P347" s="6">
        <v>350</v>
      </c>
      <c r="Q347" s="6">
        <v>350</v>
      </c>
      <c r="R347" s="6">
        <v>0</v>
      </c>
      <c r="S347" s="6">
        <v>1</v>
      </c>
    </row>
    <row r="348" spans="1:19" s="7" customFormat="1" ht="14.95" x14ac:dyDescent="0.25">
      <c r="A348" t="s">
        <v>427</v>
      </c>
      <c r="B348" t="s">
        <v>422</v>
      </c>
      <c r="C348" s="5">
        <v>36526</v>
      </c>
      <c r="D348" s="5">
        <v>42794</v>
      </c>
      <c r="E348"/>
      <c r="F348" t="s">
        <v>37</v>
      </c>
      <c r="G348" s="6">
        <v>10</v>
      </c>
      <c r="H348" t="s">
        <v>38</v>
      </c>
      <c r="I348" t="s">
        <v>46</v>
      </c>
      <c r="J348" t="s">
        <v>24</v>
      </c>
      <c r="K348" t="s">
        <v>24</v>
      </c>
      <c r="L348" s="6">
        <v>350</v>
      </c>
      <c r="M348" s="6">
        <v>350</v>
      </c>
      <c r="N348" s="6">
        <v>0</v>
      </c>
      <c r="O348" s="6">
        <v>0</v>
      </c>
      <c r="P348" s="6">
        <v>350</v>
      </c>
      <c r="Q348" s="6">
        <v>350</v>
      </c>
      <c r="R348" s="6">
        <v>0</v>
      </c>
      <c r="S348" s="6">
        <v>1</v>
      </c>
    </row>
    <row r="349" spans="1:19" s="8" customFormat="1" ht="14.95" x14ac:dyDescent="0.25">
      <c r="A349" t="s">
        <v>428</v>
      </c>
      <c r="B349" t="s">
        <v>422</v>
      </c>
      <c r="C349" s="5">
        <v>36892</v>
      </c>
      <c r="D349" s="5">
        <v>42794</v>
      </c>
      <c r="E349"/>
      <c r="F349" t="s">
        <v>37</v>
      </c>
      <c r="G349" s="6">
        <v>10</v>
      </c>
      <c r="H349" t="s">
        <v>38</v>
      </c>
      <c r="I349" t="s">
        <v>54</v>
      </c>
      <c r="J349" t="s">
        <v>24</v>
      </c>
      <c r="K349" t="s">
        <v>24</v>
      </c>
      <c r="L349" s="6">
        <v>350</v>
      </c>
      <c r="M349" s="6">
        <v>350</v>
      </c>
      <c r="N349" s="6">
        <v>0</v>
      </c>
      <c r="O349" s="6">
        <v>0</v>
      </c>
      <c r="P349" s="6">
        <v>350</v>
      </c>
      <c r="Q349" s="6">
        <v>350</v>
      </c>
      <c r="R349" s="6">
        <v>0</v>
      </c>
      <c r="S349" s="6">
        <v>1</v>
      </c>
    </row>
    <row r="350" spans="1:19" s="7" customFormat="1" ht="14.95" x14ac:dyDescent="0.25">
      <c r="A350" t="s">
        <v>429</v>
      </c>
      <c r="B350" t="s">
        <v>422</v>
      </c>
      <c r="C350" s="5">
        <v>38353</v>
      </c>
      <c r="D350" s="5">
        <v>42794</v>
      </c>
      <c r="E350"/>
      <c r="F350" t="s">
        <v>37</v>
      </c>
      <c r="G350" s="6">
        <v>10</v>
      </c>
      <c r="H350" t="s">
        <v>38</v>
      </c>
      <c r="I350" t="s">
        <v>46</v>
      </c>
      <c r="J350" t="s">
        <v>24</v>
      </c>
      <c r="K350" t="s">
        <v>24</v>
      </c>
      <c r="L350" s="6">
        <v>350</v>
      </c>
      <c r="M350" s="6">
        <v>350</v>
      </c>
      <c r="N350" s="6">
        <v>0</v>
      </c>
      <c r="O350" s="6">
        <v>0</v>
      </c>
      <c r="P350" s="6">
        <v>350</v>
      </c>
      <c r="Q350" s="6">
        <v>350</v>
      </c>
      <c r="R350" s="6">
        <v>0</v>
      </c>
      <c r="S350" s="6">
        <v>1</v>
      </c>
    </row>
    <row r="351" spans="1:19" s="7" customFormat="1" ht="14.95" x14ac:dyDescent="0.25">
      <c r="A351" t="s">
        <v>430</v>
      </c>
      <c r="B351" t="s">
        <v>422</v>
      </c>
      <c r="C351" s="5">
        <v>37257</v>
      </c>
      <c r="D351" s="5">
        <v>42794</v>
      </c>
      <c r="E351"/>
      <c r="F351" t="s">
        <v>37</v>
      </c>
      <c r="G351" s="6">
        <v>10</v>
      </c>
      <c r="H351" t="s">
        <v>38</v>
      </c>
      <c r="I351" t="s">
        <v>58</v>
      </c>
      <c r="J351" t="s">
        <v>24</v>
      </c>
      <c r="K351" t="s">
        <v>24</v>
      </c>
      <c r="L351" s="6">
        <v>350</v>
      </c>
      <c r="M351" s="6">
        <v>350</v>
      </c>
      <c r="N351" s="6">
        <v>0</v>
      </c>
      <c r="O351" s="6">
        <v>0</v>
      </c>
      <c r="P351" s="6">
        <v>350</v>
      </c>
      <c r="Q351" s="6">
        <v>350</v>
      </c>
      <c r="R351" s="6">
        <v>0</v>
      </c>
      <c r="S351" s="6">
        <v>1</v>
      </c>
    </row>
    <row r="352" spans="1:19" s="7" customFormat="1" ht="14.95" x14ac:dyDescent="0.25">
      <c r="A352" t="s">
        <v>431</v>
      </c>
      <c r="B352" t="s">
        <v>422</v>
      </c>
      <c r="C352" s="5">
        <v>38353</v>
      </c>
      <c r="D352" s="5">
        <v>42794</v>
      </c>
      <c r="E352"/>
      <c r="F352" t="s">
        <v>37</v>
      </c>
      <c r="G352" s="6">
        <v>10</v>
      </c>
      <c r="H352" t="s">
        <v>38</v>
      </c>
      <c r="I352" t="s">
        <v>46</v>
      </c>
      <c r="J352" t="s">
        <v>24</v>
      </c>
      <c r="K352" t="s">
        <v>24</v>
      </c>
      <c r="L352" s="6">
        <v>350</v>
      </c>
      <c r="M352" s="6">
        <v>350</v>
      </c>
      <c r="N352" s="6">
        <v>0</v>
      </c>
      <c r="O352" s="6">
        <v>0</v>
      </c>
      <c r="P352" s="6">
        <v>350</v>
      </c>
      <c r="Q352" s="6">
        <v>350</v>
      </c>
      <c r="R352" s="6">
        <v>0</v>
      </c>
      <c r="S352" s="6">
        <v>1</v>
      </c>
    </row>
    <row r="353" spans="1:19" s="7" customFormat="1" ht="14.95" x14ac:dyDescent="0.25">
      <c r="A353" t="s">
        <v>432</v>
      </c>
      <c r="B353" t="s">
        <v>422</v>
      </c>
      <c r="C353" s="5">
        <v>37622</v>
      </c>
      <c r="D353" s="5">
        <v>42794</v>
      </c>
      <c r="E353"/>
      <c r="F353" t="s">
        <v>37</v>
      </c>
      <c r="G353" s="6">
        <v>10</v>
      </c>
      <c r="H353" t="s">
        <v>38</v>
      </c>
      <c r="I353" t="s">
        <v>67</v>
      </c>
      <c r="J353" t="s">
        <v>24</v>
      </c>
      <c r="K353" t="s">
        <v>24</v>
      </c>
      <c r="L353" s="6">
        <v>350</v>
      </c>
      <c r="M353" s="6">
        <v>350</v>
      </c>
      <c r="N353" s="6">
        <v>0</v>
      </c>
      <c r="O353" s="6">
        <v>0</v>
      </c>
      <c r="P353" s="6">
        <v>350</v>
      </c>
      <c r="Q353" s="6">
        <v>350</v>
      </c>
      <c r="R353" s="6">
        <v>0</v>
      </c>
      <c r="S353" s="6">
        <v>1</v>
      </c>
    </row>
    <row r="354" spans="1:19" s="8" customFormat="1" x14ac:dyDescent="0.25">
      <c r="A354" t="s">
        <v>433</v>
      </c>
      <c r="B354" t="s">
        <v>434</v>
      </c>
      <c r="C354" s="5">
        <v>34700</v>
      </c>
      <c r="D354" s="5">
        <v>42794</v>
      </c>
      <c r="E354"/>
      <c r="F354" t="s">
        <v>37</v>
      </c>
      <c r="G354" s="6">
        <v>10</v>
      </c>
      <c r="H354" t="s">
        <v>38</v>
      </c>
      <c r="I354" t="s">
        <v>64</v>
      </c>
      <c r="J354" t="s">
        <v>24</v>
      </c>
      <c r="K354" t="s">
        <v>24</v>
      </c>
      <c r="L354" s="6">
        <v>350</v>
      </c>
      <c r="M354" s="6">
        <v>350</v>
      </c>
      <c r="N354" s="6">
        <v>0</v>
      </c>
      <c r="O354" s="6">
        <v>0</v>
      </c>
      <c r="P354" s="6">
        <v>350</v>
      </c>
      <c r="Q354" s="6">
        <v>350</v>
      </c>
      <c r="R354" s="6">
        <v>0</v>
      </c>
      <c r="S354" s="6">
        <v>1</v>
      </c>
    </row>
    <row r="355" spans="1:19" s="7" customFormat="1" ht="14.95" x14ac:dyDescent="0.25">
      <c r="A355" t="s">
        <v>435</v>
      </c>
      <c r="B355" t="s">
        <v>436</v>
      </c>
      <c r="C355" s="5">
        <v>29221</v>
      </c>
      <c r="D355" s="5">
        <v>42794</v>
      </c>
      <c r="E355"/>
      <c r="F355" t="s">
        <v>230</v>
      </c>
      <c r="G355" s="6">
        <v>2</v>
      </c>
      <c r="H355" t="s">
        <v>38</v>
      </c>
      <c r="I355" t="s">
        <v>46</v>
      </c>
      <c r="J355" t="s">
        <v>24</v>
      </c>
      <c r="K355" t="s">
        <v>24</v>
      </c>
      <c r="L355" s="6">
        <v>615.29</v>
      </c>
      <c r="M355" s="6">
        <v>615.29</v>
      </c>
      <c r="N355" s="6">
        <v>0</v>
      </c>
      <c r="O355" s="6">
        <v>0</v>
      </c>
      <c r="P355" s="6">
        <v>615.29</v>
      </c>
      <c r="Q355" s="6">
        <v>615.29</v>
      </c>
      <c r="R355" s="6">
        <v>0</v>
      </c>
      <c r="S355" s="6">
        <v>1</v>
      </c>
    </row>
    <row r="356" spans="1:19" s="7" customFormat="1" ht="14.95" x14ac:dyDescent="0.25">
      <c r="A356" t="s">
        <v>437</v>
      </c>
      <c r="B356" t="s">
        <v>436</v>
      </c>
      <c r="C356" s="5">
        <v>29221</v>
      </c>
      <c r="D356" s="5">
        <v>42794</v>
      </c>
      <c r="E356"/>
      <c r="F356" t="s">
        <v>230</v>
      </c>
      <c r="G356" s="6">
        <v>2</v>
      </c>
      <c r="H356" t="s">
        <v>38</v>
      </c>
      <c r="I356" t="s">
        <v>74</v>
      </c>
      <c r="J356" t="s">
        <v>24</v>
      </c>
      <c r="K356" t="s">
        <v>24</v>
      </c>
      <c r="L356" s="6">
        <v>615.29</v>
      </c>
      <c r="M356" s="6">
        <v>615.29</v>
      </c>
      <c r="N356" s="6">
        <v>0</v>
      </c>
      <c r="O356" s="6">
        <v>0</v>
      </c>
      <c r="P356" s="6">
        <v>615.29</v>
      </c>
      <c r="Q356" s="6">
        <v>615.29</v>
      </c>
      <c r="R356" s="6">
        <v>0</v>
      </c>
      <c r="S356" s="6">
        <v>1</v>
      </c>
    </row>
    <row r="357" spans="1:19" s="7" customFormat="1" ht="14.95" x14ac:dyDescent="0.25">
      <c r="A357" t="s">
        <v>438</v>
      </c>
      <c r="B357" t="s">
        <v>436</v>
      </c>
      <c r="C357" s="5">
        <v>34700</v>
      </c>
      <c r="D357" s="5">
        <v>42794</v>
      </c>
      <c r="E357"/>
      <c r="F357" t="s">
        <v>230</v>
      </c>
      <c r="G357" s="6">
        <v>2</v>
      </c>
      <c r="H357" t="s">
        <v>38</v>
      </c>
      <c r="I357" t="s">
        <v>309</v>
      </c>
      <c r="J357" t="s">
        <v>24</v>
      </c>
      <c r="K357" t="s">
        <v>24</v>
      </c>
      <c r="L357" s="6">
        <v>615.29</v>
      </c>
      <c r="M357" s="6">
        <v>601.29999999999995</v>
      </c>
      <c r="N357" s="6">
        <v>13.99</v>
      </c>
      <c r="O357" s="6">
        <v>12.36</v>
      </c>
      <c r="P357" s="6">
        <v>615.29</v>
      </c>
      <c r="Q357" s="6">
        <v>613.66</v>
      </c>
      <c r="R357" s="6">
        <v>1.63</v>
      </c>
      <c r="S357" s="6">
        <v>1</v>
      </c>
    </row>
    <row r="358" spans="1:19" s="7" customFormat="1" ht="14.95" x14ac:dyDescent="0.25">
      <c r="A358" t="s">
        <v>439</v>
      </c>
      <c r="B358" t="s">
        <v>436</v>
      </c>
      <c r="C358" s="5">
        <v>34700</v>
      </c>
      <c r="D358" s="5">
        <v>42794</v>
      </c>
      <c r="E358"/>
      <c r="F358" t="s">
        <v>230</v>
      </c>
      <c r="G358" s="6">
        <v>2</v>
      </c>
      <c r="H358" t="s">
        <v>38</v>
      </c>
      <c r="I358" t="s">
        <v>309</v>
      </c>
      <c r="J358" t="s">
        <v>24</v>
      </c>
      <c r="K358" t="s">
        <v>24</v>
      </c>
      <c r="L358" s="6">
        <v>615.29</v>
      </c>
      <c r="M358" s="6">
        <v>601.29999999999995</v>
      </c>
      <c r="N358" s="6">
        <v>13.99</v>
      </c>
      <c r="O358" s="6">
        <v>12.36</v>
      </c>
      <c r="P358" s="6">
        <v>615.29</v>
      </c>
      <c r="Q358" s="6">
        <v>613.66</v>
      </c>
      <c r="R358" s="6">
        <v>1.63</v>
      </c>
      <c r="S358" s="6">
        <v>1</v>
      </c>
    </row>
    <row r="359" spans="1:19" s="7" customFormat="1" ht="14.95" x14ac:dyDescent="0.25">
      <c r="A359" t="s">
        <v>440</v>
      </c>
      <c r="B359" t="s">
        <v>436</v>
      </c>
      <c r="C359" s="5">
        <v>34700</v>
      </c>
      <c r="D359" s="5">
        <v>42794</v>
      </c>
      <c r="E359"/>
      <c r="F359" t="s">
        <v>230</v>
      </c>
      <c r="G359" s="6">
        <v>2</v>
      </c>
      <c r="H359" t="s">
        <v>38</v>
      </c>
      <c r="I359" t="s">
        <v>309</v>
      </c>
      <c r="J359" t="s">
        <v>24</v>
      </c>
      <c r="K359" t="s">
        <v>24</v>
      </c>
      <c r="L359" s="6">
        <v>615.29</v>
      </c>
      <c r="M359" s="6">
        <v>601.29999999999995</v>
      </c>
      <c r="N359" s="6">
        <v>13.99</v>
      </c>
      <c r="O359" s="6">
        <v>12.36</v>
      </c>
      <c r="P359" s="6">
        <v>615.29</v>
      </c>
      <c r="Q359" s="6">
        <v>613.66</v>
      </c>
      <c r="R359" s="6">
        <v>1.63</v>
      </c>
      <c r="S359" s="6">
        <v>1</v>
      </c>
    </row>
    <row r="360" spans="1:19" s="8" customFormat="1" ht="14.95" x14ac:dyDescent="0.25">
      <c r="A360" t="s">
        <v>441</v>
      </c>
      <c r="B360" t="s">
        <v>436</v>
      </c>
      <c r="C360" s="5">
        <v>34700</v>
      </c>
      <c r="D360" s="5">
        <v>42794</v>
      </c>
      <c r="E360"/>
      <c r="F360" t="s">
        <v>230</v>
      </c>
      <c r="G360" s="6">
        <v>2</v>
      </c>
      <c r="H360" t="s">
        <v>38</v>
      </c>
      <c r="I360" t="s">
        <v>54</v>
      </c>
      <c r="J360" t="s">
        <v>24</v>
      </c>
      <c r="K360" t="s">
        <v>24</v>
      </c>
      <c r="L360" s="6">
        <v>615.29</v>
      </c>
      <c r="M360" s="6">
        <v>601.29999999999995</v>
      </c>
      <c r="N360" s="6">
        <v>13.99</v>
      </c>
      <c r="O360" s="6">
        <v>12.36</v>
      </c>
      <c r="P360" s="6">
        <v>615.29</v>
      </c>
      <c r="Q360" s="6">
        <v>613.66</v>
      </c>
      <c r="R360" s="6">
        <v>1.63</v>
      </c>
      <c r="S360" s="6">
        <v>1</v>
      </c>
    </row>
    <row r="361" spans="1:19" s="7" customFormat="1" ht="14.95" x14ac:dyDescent="0.25">
      <c r="A361" t="s">
        <v>442</v>
      </c>
      <c r="B361" t="s">
        <v>436</v>
      </c>
      <c r="C361" s="5">
        <v>29221</v>
      </c>
      <c r="D361" s="5">
        <v>42794</v>
      </c>
      <c r="E361"/>
      <c r="F361" t="s">
        <v>230</v>
      </c>
      <c r="G361" s="6">
        <v>2</v>
      </c>
      <c r="H361" t="s">
        <v>38</v>
      </c>
      <c r="I361" t="s">
        <v>43</v>
      </c>
      <c r="J361" t="s">
        <v>24</v>
      </c>
      <c r="K361" t="s">
        <v>24</v>
      </c>
      <c r="L361" s="6">
        <v>615.29</v>
      </c>
      <c r="M361" s="6">
        <v>615.29</v>
      </c>
      <c r="N361" s="6">
        <v>0</v>
      </c>
      <c r="O361" s="6">
        <v>0</v>
      </c>
      <c r="P361" s="6">
        <v>615.29</v>
      </c>
      <c r="Q361" s="6">
        <v>615.29</v>
      </c>
      <c r="R361" s="6">
        <v>0</v>
      </c>
      <c r="S361" s="6">
        <v>1</v>
      </c>
    </row>
    <row r="362" spans="1:19" s="7" customFormat="1" ht="14.95" x14ac:dyDescent="0.25">
      <c r="A362" t="s">
        <v>443</v>
      </c>
      <c r="B362" t="s">
        <v>436</v>
      </c>
      <c r="C362" s="5">
        <v>24838</v>
      </c>
      <c r="D362" s="5">
        <v>42794</v>
      </c>
      <c r="E362"/>
      <c r="F362" t="s">
        <v>230</v>
      </c>
      <c r="G362" s="6">
        <v>2</v>
      </c>
      <c r="H362" t="s">
        <v>38</v>
      </c>
      <c r="I362" t="s">
        <v>74</v>
      </c>
      <c r="J362" t="s">
        <v>24</v>
      </c>
      <c r="K362" t="s">
        <v>24</v>
      </c>
      <c r="L362" s="6">
        <v>615.29</v>
      </c>
      <c r="M362" s="6">
        <v>615.29</v>
      </c>
      <c r="N362" s="6">
        <v>0</v>
      </c>
      <c r="O362" s="6">
        <v>0</v>
      </c>
      <c r="P362" s="6">
        <v>615.29</v>
      </c>
      <c r="Q362" s="6">
        <v>615.29</v>
      </c>
      <c r="R362" s="6">
        <v>0</v>
      </c>
      <c r="S362" s="6">
        <v>1</v>
      </c>
    </row>
    <row r="363" spans="1:19" s="7" customFormat="1" ht="14.95" x14ac:dyDescent="0.25">
      <c r="A363" t="s">
        <v>444</v>
      </c>
      <c r="B363" t="s">
        <v>436</v>
      </c>
      <c r="C363" s="5">
        <v>36892</v>
      </c>
      <c r="D363" s="5">
        <v>42794</v>
      </c>
      <c r="E363"/>
      <c r="F363" t="s">
        <v>230</v>
      </c>
      <c r="G363" s="6">
        <v>2</v>
      </c>
      <c r="H363" t="s">
        <v>38</v>
      </c>
      <c r="I363" t="s">
        <v>74</v>
      </c>
      <c r="J363" t="s">
        <v>24</v>
      </c>
      <c r="K363" t="s">
        <v>24</v>
      </c>
      <c r="L363" s="6">
        <v>615.29</v>
      </c>
      <c r="M363" s="6">
        <v>453.63</v>
      </c>
      <c r="N363" s="6">
        <v>161.66</v>
      </c>
      <c r="O363" s="6">
        <v>12.36</v>
      </c>
      <c r="P363" s="6">
        <v>615.29</v>
      </c>
      <c r="Q363" s="6">
        <v>465.99</v>
      </c>
      <c r="R363" s="6">
        <v>149.30000000000001</v>
      </c>
      <c r="S363" s="6">
        <v>1</v>
      </c>
    </row>
    <row r="364" spans="1:19" s="8" customFormat="1" ht="14.95" x14ac:dyDescent="0.25">
      <c r="A364" t="s">
        <v>445</v>
      </c>
      <c r="B364" t="s">
        <v>436</v>
      </c>
      <c r="C364" s="5">
        <v>24838</v>
      </c>
      <c r="D364" s="5">
        <v>42794</v>
      </c>
      <c r="E364"/>
      <c r="F364" t="s">
        <v>230</v>
      </c>
      <c r="G364" s="6">
        <v>2</v>
      </c>
      <c r="H364" t="s">
        <v>38</v>
      </c>
      <c r="I364" t="s">
        <v>74</v>
      </c>
      <c r="J364" t="s">
        <v>24</v>
      </c>
      <c r="K364" t="s">
        <v>24</v>
      </c>
      <c r="L364" s="6">
        <v>615.29</v>
      </c>
      <c r="M364" s="6">
        <v>615.29</v>
      </c>
      <c r="N364" s="6">
        <v>0</v>
      </c>
      <c r="O364" s="6">
        <v>0</v>
      </c>
      <c r="P364" s="6">
        <v>615.29</v>
      </c>
      <c r="Q364" s="6">
        <v>615.29</v>
      </c>
      <c r="R364" s="6">
        <v>0</v>
      </c>
      <c r="S364" s="6">
        <v>1</v>
      </c>
    </row>
    <row r="365" spans="1:19" s="7" customFormat="1" ht="14.95" x14ac:dyDescent="0.25">
      <c r="A365" t="s">
        <v>446</v>
      </c>
      <c r="B365" t="s">
        <v>436</v>
      </c>
      <c r="C365" s="5">
        <v>39814</v>
      </c>
      <c r="D365" s="5">
        <v>42794</v>
      </c>
      <c r="E365"/>
      <c r="F365" t="s">
        <v>230</v>
      </c>
      <c r="G365" s="6">
        <v>2</v>
      </c>
      <c r="H365" t="s">
        <v>38</v>
      </c>
      <c r="I365" t="s">
        <v>74</v>
      </c>
      <c r="J365" t="s">
        <v>24</v>
      </c>
      <c r="K365" t="s">
        <v>24</v>
      </c>
      <c r="L365" s="6">
        <v>615.29</v>
      </c>
      <c r="M365" s="6">
        <v>256.74</v>
      </c>
      <c r="N365" s="6">
        <v>358.55</v>
      </c>
      <c r="O365" s="6">
        <v>12.36</v>
      </c>
      <c r="P365" s="6">
        <v>615.29</v>
      </c>
      <c r="Q365" s="6">
        <v>269.10000000000002</v>
      </c>
      <c r="R365" s="6">
        <v>346.19</v>
      </c>
      <c r="S365" s="6">
        <v>1</v>
      </c>
    </row>
    <row r="366" spans="1:19" s="7" customFormat="1" ht="14.95" x14ac:dyDescent="0.25">
      <c r="A366" t="s">
        <v>447</v>
      </c>
      <c r="B366" t="s">
        <v>436</v>
      </c>
      <c r="C366" s="5">
        <v>29221</v>
      </c>
      <c r="D366" s="5">
        <v>42794</v>
      </c>
      <c r="E366"/>
      <c r="F366" t="s">
        <v>230</v>
      </c>
      <c r="G366" s="6">
        <v>2</v>
      </c>
      <c r="H366" t="s">
        <v>38</v>
      </c>
      <c r="I366" t="s">
        <v>46</v>
      </c>
      <c r="J366" t="s">
        <v>24</v>
      </c>
      <c r="K366" t="s">
        <v>24</v>
      </c>
      <c r="L366" s="6">
        <v>615.29</v>
      </c>
      <c r="M366" s="6">
        <v>615.29</v>
      </c>
      <c r="N366" s="6">
        <v>0</v>
      </c>
      <c r="O366" s="6">
        <v>0</v>
      </c>
      <c r="P366" s="6">
        <v>615.29</v>
      </c>
      <c r="Q366" s="6">
        <v>615.29</v>
      </c>
      <c r="R366" s="6">
        <v>0</v>
      </c>
      <c r="S366" s="6">
        <v>1</v>
      </c>
    </row>
    <row r="367" spans="1:19" s="7" customFormat="1" ht="14.95" x14ac:dyDescent="0.25">
      <c r="A367" t="s">
        <v>448</v>
      </c>
      <c r="B367" t="s">
        <v>436</v>
      </c>
      <c r="C367" s="5">
        <v>41640</v>
      </c>
      <c r="D367" s="5">
        <v>42794</v>
      </c>
      <c r="E367"/>
      <c r="F367" t="s">
        <v>409</v>
      </c>
      <c r="G367" s="6">
        <v>2</v>
      </c>
      <c r="H367" t="s">
        <v>38</v>
      </c>
      <c r="I367" t="s">
        <v>74</v>
      </c>
      <c r="J367" t="s">
        <v>24</v>
      </c>
      <c r="K367" t="s">
        <v>24</v>
      </c>
      <c r="L367" s="6">
        <v>615.29</v>
      </c>
      <c r="M367" s="6">
        <v>133.68</v>
      </c>
      <c r="N367" s="6">
        <v>481.61</v>
      </c>
      <c r="O367" s="6">
        <v>12.36</v>
      </c>
      <c r="P367" s="6">
        <v>615.29</v>
      </c>
      <c r="Q367" s="6">
        <v>146.04</v>
      </c>
      <c r="R367" s="6">
        <v>469.25</v>
      </c>
      <c r="S367" s="6">
        <v>1</v>
      </c>
    </row>
    <row r="368" spans="1:19" s="7" customFormat="1" ht="14.95" x14ac:dyDescent="0.25">
      <c r="A368" t="s">
        <v>449</v>
      </c>
      <c r="B368" t="s">
        <v>450</v>
      </c>
      <c r="C368" s="5">
        <v>37257</v>
      </c>
      <c r="D368" s="5">
        <v>42794</v>
      </c>
      <c r="E368"/>
      <c r="F368" t="s">
        <v>230</v>
      </c>
      <c r="G368" s="6">
        <v>2</v>
      </c>
      <c r="H368" t="s">
        <v>38</v>
      </c>
      <c r="I368" t="s">
        <v>58</v>
      </c>
      <c r="J368" t="s">
        <v>24</v>
      </c>
      <c r="K368" t="s">
        <v>24</v>
      </c>
      <c r="L368" s="6">
        <v>250</v>
      </c>
      <c r="M368" s="6">
        <v>250</v>
      </c>
      <c r="N368" s="6">
        <v>0</v>
      </c>
      <c r="O368" s="6">
        <v>0</v>
      </c>
      <c r="P368" s="6">
        <v>250</v>
      </c>
      <c r="Q368" s="6">
        <v>250</v>
      </c>
      <c r="R368" s="6">
        <v>0</v>
      </c>
      <c r="S368" s="6">
        <v>1</v>
      </c>
    </row>
    <row r="369" spans="1:19" s="7" customFormat="1" ht="14.95" x14ac:dyDescent="0.25">
      <c r="A369" t="s">
        <v>451</v>
      </c>
      <c r="B369" t="s">
        <v>450</v>
      </c>
      <c r="C369" s="5">
        <v>37257</v>
      </c>
      <c r="D369" s="5">
        <v>42794</v>
      </c>
      <c r="E369"/>
      <c r="F369" t="s">
        <v>230</v>
      </c>
      <c r="G369" s="6">
        <v>2</v>
      </c>
      <c r="H369" t="s">
        <v>38</v>
      </c>
      <c r="I369" t="s">
        <v>58</v>
      </c>
      <c r="J369" t="s">
        <v>24</v>
      </c>
      <c r="K369" t="s">
        <v>24</v>
      </c>
      <c r="L369" s="6">
        <v>250</v>
      </c>
      <c r="M369" s="6">
        <v>250</v>
      </c>
      <c r="N369" s="6">
        <v>0</v>
      </c>
      <c r="O369" s="6">
        <v>0</v>
      </c>
      <c r="P369" s="6">
        <v>250</v>
      </c>
      <c r="Q369" s="6">
        <v>250</v>
      </c>
      <c r="R369" s="6">
        <v>0</v>
      </c>
      <c r="S369" s="6">
        <v>1</v>
      </c>
    </row>
    <row r="370" spans="1:19" s="8" customFormat="1" ht="14.95" x14ac:dyDescent="0.25">
      <c r="A370" t="s">
        <v>452</v>
      </c>
      <c r="B370" t="s">
        <v>450</v>
      </c>
      <c r="C370" s="5">
        <v>37257</v>
      </c>
      <c r="D370" s="5">
        <v>42794</v>
      </c>
      <c r="E370"/>
      <c r="F370" t="s">
        <v>230</v>
      </c>
      <c r="G370" s="6">
        <v>2</v>
      </c>
      <c r="H370" t="s">
        <v>38</v>
      </c>
      <c r="I370" t="s">
        <v>58</v>
      </c>
      <c r="J370" t="s">
        <v>24</v>
      </c>
      <c r="K370" t="s">
        <v>24</v>
      </c>
      <c r="L370" s="6">
        <v>250</v>
      </c>
      <c r="M370" s="6">
        <v>250</v>
      </c>
      <c r="N370" s="6">
        <v>0</v>
      </c>
      <c r="O370" s="6">
        <v>0</v>
      </c>
      <c r="P370" s="6">
        <v>250</v>
      </c>
      <c r="Q370" s="6">
        <v>250</v>
      </c>
      <c r="R370" s="6">
        <v>0</v>
      </c>
      <c r="S370" s="6">
        <v>1</v>
      </c>
    </row>
    <row r="371" spans="1:19" s="7" customFormat="1" ht="14.95" x14ac:dyDescent="0.25">
      <c r="A371" t="s">
        <v>453</v>
      </c>
      <c r="B371" t="s">
        <v>450</v>
      </c>
      <c r="C371" s="5">
        <v>34700</v>
      </c>
      <c r="D371" s="5">
        <v>42794</v>
      </c>
      <c r="E371"/>
      <c r="F371" t="s">
        <v>230</v>
      </c>
      <c r="G371" s="6">
        <v>2</v>
      </c>
      <c r="H371" t="s">
        <v>38</v>
      </c>
      <c r="I371" t="s">
        <v>64</v>
      </c>
      <c r="J371" t="s">
        <v>24</v>
      </c>
      <c r="K371" t="s">
        <v>24</v>
      </c>
      <c r="L371" s="6">
        <v>500</v>
      </c>
      <c r="M371" s="6">
        <v>500</v>
      </c>
      <c r="N371" s="6">
        <v>0</v>
      </c>
      <c r="O371" s="6">
        <v>0</v>
      </c>
      <c r="P371" s="6">
        <v>500</v>
      </c>
      <c r="Q371" s="6">
        <v>500</v>
      </c>
      <c r="R371" s="6">
        <v>0</v>
      </c>
      <c r="S371" s="6">
        <v>1</v>
      </c>
    </row>
    <row r="372" spans="1:19" s="7" customFormat="1" ht="14.95" x14ac:dyDescent="0.25">
      <c r="A372" t="s">
        <v>454</v>
      </c>
      <c r="B372" t="s">
        <v>455</v>
      </c>
      <c r="C372" s="5">
        <v>32874</v>
      </c>
      <c r="D372" s="5">
        <v>42794</v>
      </c>
      <c r="E372"/>
      <c r="F372" t="s">
        <v>230</v>
      </c>
      <c r="G372" s="6">
        <v>2</v>
      </c>
      <c r="H372" t="s">
        <v>38</v>
      </c>
      <c r="I372" t="s">
        <v>39</v>
      </c>
      <c r="J372" t="s">
        <v>24</v>
      </c>
      <c r="K372" t="s">
        <v>24</v>
      </c>
      <c r="L372" s="6">
        <v>500</v>
      </c>
      <c r="M372" s="6">
        <v>500</v>
      </c>
      <c r="N372" s="6">
        <v>0</v>
      </c>
      <c r="O372" s="6">
        <v>0</v>
      </c>
      <c r="P372" s="6">
        <v>500</v>
      </c>
      <c r="Q372" s="6">
        <v>500</v>
      </c>
      <c r="R372" s="6">
        <v>0</v>
      </c>
      <c r="S372" s="6">
        <v>1</v>
      </c>
    </row>
    <row r="373" spans="1:19" s="7" customFormat="1" ht="14.95" x14ac:dyDescent="0.25">
      <c r="A373" t="s">
        <v>456</v>
      </c>
      <c r="B373" t="s">
        <v>455</v>
      </c>
      <c r="C373" s="5">
        <v>33970</v>
      </c>
      <c r="D373" s="5">
        <v>42794</v>
      </c>
      <c r="E373"/>
      <c r="F373" t="s">
        <v>230</v>
      </c>
      <c r="G373" s="6">
        <v>2</v>
      </c>
      <c r="H373" t="s">
        <v>38</v>
      </c>
      <c r="I373" t="s">
        <v>43</v>
      </c>
      <c r="J373" t="s">
        <v>24</v>
      </c>
      <c r="K373" t="s">
        <v>24</v>
      </c>
      <c r="L373" s="6">
        <v>500</v>
      </c>
      <c r="M373" s="6">
        <v>500</v>
      </c>
      <c r="N373" s="6">
        <v>0</v>
      </c>
      <c r="O373" s="6">
        <v>0</v>
      </c>
      <c r="P373" s="6">
        <v>500</v>
      </c>
      <c r="Q373" s="6">
        <v>500</v>
      </c>
      <c r="R373" s="6">
        <v>0</v>
      </c>
      <c r="S373" s="6">
        <v>1</v>
      </c>
    </row>
    <row r="374" spans="1:19" s="8" customFormat="1" ht="14.95" x14ac:dyDescent="0.25">
      <c r="A374" t="s">
        <v>457</v>
      </c>
      <c r="B374" t="s">
        <v>455</v>
      </c>
      <c r="C374" s="5">
        <v>33970</v>
      </c>
      <c r="D374" s="5">
        <v>42794</v>
      </c>
      <c r="E374"/>
      <c r="F374" t="s">
        <v>230</v>
      </c>
      <c r="G374" s="6">
        <v>2</v>
      </c>
      <c r="H374" t="s">
        <v>38</v>
      </c>
      <c r="I374" t="s">
        <v>43</v>
      </c>
      <c r="J374" t="s">
        <v>24</v>
      </c>
      <c r="K374" t="s">
        <v>24</v>
      </c>
      <c r="L374" s="6">
        <v>500</v>
      </c>
      <c r="M374" s="6">
        <v>500</v>
      </c>
      <c r="N374" s="6">
        <v>0</v>
      </c>
      <c r="O374" s="6">
        <v>0</v>
      </c>
      <c r="P374" s="6">
        <v>500</v>
      </c>
      <c r="Q374" s="6">
        <v>500</v>
      </c>
      <c r="R374" s="6">
        <v>0</v>
      </c>
      <c r="S374" s="6">
        <v>1</v>
      </c>
    </row>
    <row r="375" spans="1:19" s="7" customFormat="1" ht="14.95" x14ac:dyDescent="0.25">
      <c r="A375" t="s">
        <v>458</v>
      </c>
      <c r="B375" t="s">
        <v>455</v>
      </c>
      <c r="C375" s="5">
        <v>37987</v>
      </c>
      <c r="D375" s="5">
        <v>42794</v>
      </c>
      <c r="E375"/>
      <c r="F375" t="s">
        <v>230</v>
      </c>
      <c r="G375" s="6">
        <v>2</v>
      </c>
      <c r="H375" t="s">
        <v>38</v>
      </c>
      <c r="I375" t="s">
        <v>74</v>
      </c>
      <c r="J375" t="s">
        <v>24</v>
      </c>
      <c r="K375" t="s">
        <v>24</v>
      </c>
      <c r="L375" s="6">
        <v>4910.54</v>
      </c>
      <c r="M375" s="6">
        <v>749.14</v>
      </c>
      <c r="N375" s="6">
        <v>4161.3999999999996</v>
      </c>
      <c r="O375" s="6">
        <v>84.24</v>
      </c>
      <c r="P375" s="6">
        <v>4910.54</v>
      </c>
      <c r="Q375" s="6">
        <v>833.38</v>
      </c>
      <c r="R375" s="6">
        <v>4077.16</v>
      </c>
      <c r="S375" s="6">
        <v>1</v>
      </c>
    </row>
    <row r="376" spans="1:19" s="7" customFormat="1" ht="14.95" x14ac:dyDescent="0.25">
      <c r="A376" t="s">
        <v>459</v>
      </c>
      <c r="B376" t="s">
        <v>455</v>
      </c>
      <c r="C376" s="5">
        <v>35065</v>
      </c>
      <c r="D376" s="5">
        <v>42794</v>
      </c>
      <c r="E376"/>
      <c r="F376" t="s">
        <v>230</v>
      </c>
      <c r="G376" s="6">
        <v>2</v>
      </c>
      <c r="H376" t="s">
        <v>38</v>
      </c>
      <c r="I376" t="s">
        <v>74</v>
      </c>
      <c r="J376" t="s">
        <v>24</v>
      </c>
      <c r="K376" t="s">
        <v>24</v>
      </c>
      <c r="L376" s="6">
        <v>4798.21</v>
      </c>
      <c r="M376" s="6">
        <v>514.32000000000005</v>
      </c>
      <c r="N376" s="6">
        <v>4283.8900000000003</v>
      </c>
      <c r="O376" s="6">
        <v>85.92</v>
      </c>
      <c r="P376" s="6">
        <v>4798.21</v>
      </c>
      <c r="Q376" s="6">
        <v>600.24</v>
      </c>
      <c r="R376" s="6">
        <v>4197.97</v>
      </c>
      <c r="S376" s="6">
        <v>1</v>
      </c>
    </row>
    <row r="377" spans="1:19" s="7" customFormat="1" ht="14.95" x14ac:dyDescent="0.25">
      <c r="A377" t="s">
        <v>460</v>
      </c>
      <c r="B377" t="s">
        <v>455</v>
      </c>
      <c r="C377" s="5">
        <v>36526</v>
      </c>
      <c r="D377" s="5">
        <v>42794</v>
      </c>
      <c r="E377"/>
      <c r="F377" t="s">
        <v>230</v>
      </c>
      <c r="G377" s="6">
        <v>2</v>
      </c>
      <c r="H377" t="s">
        <v>38</v>
      </c>
      <c r="I377" t="s">
        <v>46</v>
      </c>
      <c r="J377" t="s">
        <v>24</v>
      </c>
      <c r="K377" t="s">
        <v>24</v>
      </c>
      <c r="L377" s="6">
        <v>500</v>
      </c>
      <c r="M377" s="6">
        <v>500</v>
      </c>
      <c r="N377" s="6">
        <v>0</v>
      </c>
      <c r="O377" s="6">
        <v>0</v>
      </c>
      <c r="P377" s="6">
        <v>500</v>
      </c>
      <c r="Q377" s="6">
        <v>500</v>
      </c>
      <c r="R377" s="6">
        <v>0</v>
      </c>
      <c r="S377" s="6">
        <v>1</v>
      </c>
    </row>
    <row r="378" spans="1:19" s="7" customFormat="1" ht="14.95" x14ac:dyDescent="0.25">
      <c r="A378" t="s">
        <v>461</v>
      </c>
      <c r="B378" t="s">
        <v>455</v>
      </c>
      <c r="C378" s="5">
        <v>34335</v>
      </c>
      <c r="D378" s="5">
        <v>42794</v>
      </c>
      <c r="E378"/>
      <c r="F378" t="s">
        <v>230</v>
      </c>
      <c r="G378" s="6">
        <v>2</v>
      </c>
      <c r="H378" t="s">
        <v>38</v>
      </c>
      <c r="I378" t="s">
        <v>50</v>
      </c>
      <c r="J378" t="s">
        <v>24</v>
      </c>
      <c r="K378" t="s">
        <v>24</v>
      </c>
      <c r="L378" s="6">
        <v>450</v>
      </c>
      <c r="M378" s="6">
        <v>450</v>
      </c>
      <c r="N378" s="6">
        <v>0</v>
      </c>
      <c r="O378" s="6">
        <v>0</v>
      </c>
      <c r="P378" s="6">
        <v>450</v>
      </c>
      <c r="Q378" s="6">
        <v>450</v>
      </c>
      <c r="R378" s="6">
        <v>0</v>
      </c>
      <c r="S378" s="6">
        <v>1</v>
      </c>
    </row>
    <row r="379" spans="1:19" s="8" customFormat="1" ht="14.95" x14ac:dyDescent="0.25">
      <c r="A379" t="s">
        <v>462</v>
      </c>
      <c r="B379" t="s">
        <v>455</v>
      </c>
      <c r="C379" s="5">
        <v>34335</v>
      </c>
      <c r="D379" s="5">
        <v>42794</v>
      </c>
      <c r="E379"/>
      <c r="F379" t="s">
        <v>230</v>
      </c>
      <c r="G379" s="6">
        <v>2</v>
      </c>
      <c r="H379" t="s">
        <v>38</v>
      </c>
      <c r="I379" t="s">
        <v>54</v>
      </c>
      <c r="J379" t="s">
        <v>24</v>
      </c>
      <c r="K379" t="s">
        <v>24</v>
      </c>
      <c r="L379" s="6">
        <v>450</v>
      </c>
      <c r="M379" s="6">
        <v>450</v>
      </c>
      <c r="N379" s="6">
        <v>0</v>
      </c>
      <c r="O379" s="6">
        <v>0</v>
      </c>
      <c r="P379" s="6">
        <v>450</v>
      </c>
      <c r="Q379" s="6">
        <v>450</v>
      </c>
      <c r="R379" s="6">
        <v>0</v>
      </c>
      <c r="S379" s="6">
        <v>1</v>
      </c>
    </row>
    <row r="380" spans="1:19" s="7" customFormat="1" ht="14.95" x14ac:dyDescent="0.25">
      <c r="A380" t="s">
        <v>463</v>
      </c>
      <c r="B380" t="s">
        <v>455</v>
      </c>
      <c r="C380" s="5">
        <v>38353</v>
      </c>
      <c r="D380" s="5">
        <v>42794</v>
      </c>
      <c r="E380"/>
      <c r="F380" t="s">
        <v>230</v>
      </c>
      <c r="G380" s="6">
        <v>2</v>
      </c>
      <c r="H380" t="s">
        <v>38</v>
      </c>
      <c r="I380" t="s">
        <v>46</v>
      </c>
      <c r="J380" t="s">
        <v>24</v>
      </c>
      <c r="K380" t="s">
        <v>24</v>
      </c>
      <c r="L380" s="6">
        <v>500</v>
      </c>
      <c r="M380" s="6">
        <v>500</v>
      </c>
      <c r="N380" s="6">
        <v>0</v>
      </c>
      <c r="O380" s="6">
        <v>0</v>
      </c>
      <c r="P380" s="6">
        <v>500</v>
      </c>
      <c r="Q380" s="6">
        <v>500</v>
      </c>
      <c r="R380" s="6">
        <v>0</v>
      </c>
      <c r="S380" s="6">
        <v>1</v>
      </c>
    </row>
    <row r="381" spans="1:19" s="7" customFormat="1" ht="14.95" x14ac:dyDescent="0.25">
      <c r="A381" t="s">
        <v>464</v>
      </c>
      <c r="B381" t="s">
        <v>455</v>
      </c>
      <c r="C381" s="5">
        <v>37257</v>
      </c>
      <c r="D381" s="5">
        <v>42794</v>
      </c>
      <c r="E381"/>
      <c r="F381" t="s">
        <v>230</v>
      </c>
      <c r="G381" s="6">
        <v>2</v>
      </c>
      <c r="H381" t="s">
        <v>38</v>
      </c>
      <c r="I381" t="s">
        <v>58</v>
      </c>
      <c r="J381" t="s">
        <v>24</v>
      </c>
      <c r="K381" t="s">
        <v>24</v>
      </c>
      <c r="L381" s="6">
        <v>450</v>
      </c>
      <c r="M381" s="6">
        <v>450</v>
      </c>
      <c r="N381" s="6">
        <v>0</v>
      </c>
      <c r="O381" s="6">
        <v>0</v>
      </c>
      <c r="P381" s="6">
        <v>450</v>
      </c>
      <c r="Q381" s="6">
        <v>450</v>
      </c>
      <c r="R381" s="6">
        <v>0</v>
      </c>
      <c r="S381" s="6">
        <v>1</v>
      </c>
    </row>
    <row r="382" spans="1:19" s="7" customFormat="1" ht="14.95" x14ac:dyDescent="0.25">
      <c r="A382" t="s">
        <v>465</v>
      </c>
      <c r="B382" t="s">
        <v>455</v>
      </c>
      <c r="C382" s="5">
        <v>34700</v>
      </c>
      <c r="D382" s="5">
        <v>42794</v>
      </c>
      <c r="E382"/>
      <c r="F382" t="s">
        <v>230</v>
      </c>
      <c r="G382" s="6">
        <v>2</v>
      </c>
      <c r="H382" t="s">
        <v>38</v>
      </c>
      <c r="I382" t="s">
        <v>64</v>
      </c>
      <c r="J382" t="s">
        <v>24</v>
      </c>
      <c r="K382" t="s">
        <v>24</v>
      </c>
      <c r="L382" s="6">
        <v>500</v>
      </c>
      <c r="M382" s="6">
        <v>500</v>
      </c>
      <c r="N382" s="6">
        <v>0</v>
      </c>
      <c r="O382" s="6">
        <v>0</v>
      </c>
      <c r="P382" s="6">
        <v>500</v>
      </c>
      <c r="Q382" s="6">
        <v>500</v>
      </c>
      <c r="R382" s="6">
        <v>0</v>
      </c>
      <c r="S382" s="6">
        <v>1</v>
      </c>
    </row>
    <row r="383" spans="1:19" s="7" customFormat="1" ht="14.95" x14ac:dyDescent="0.25">
      <c r="A383" t="s">
        <v>466</v>
      </c>
      <c r="B383" t="s">
        <v>455</v>
      </c>
      <c r="C383" s="5">
        <v>38353</v>
      </c>
      <c r="D383" s="5">
        <v>42794</v>
      </c>
      <c r="E383"/>
      <c r="F383" t="s">
        <v>230</v>
      </c>
      <c r="G383" s="6">
        <v>2</v>
      </c>
      <c r="H383" t="s">
        <v>38</v>
      </c>
      <c r="I383" t="s">
        <v>46</v>
      </c>
      <c r="J383" t="s">
        <v>24</v>
      </c>
      <c r="K383" t="s">
        <v>24</v>
      </c>
      <c r="L383" s="6">
        <v>450</v>
      </c>
      <c r="M383" s="6">
        <v>241.5</v>
      </c>
      <c r="N383" s="6">
        <v>208.5</v>
      </c>
      <c r="O383" s="6">
        <v>9</v>
      </c>
      <c r="P383" s="6">
        <v>450</v>
      </c>
      <c r="Q383" s="6">
        <v>250.5</v>
      </c>
      <c r="R383" s="6">
        <v>199.5</v>
      </c>
      <c r="S383" s="6">
        <v>1</v>
      </c>
    </row>
    <row r="384" spans="1:19" s="7" customFormat="1" ht="14.95" x14ac:dyDescent="0.25">
      <c r="A384" t="s">
        <v>467</v>
      </c>
      <c r="B384" t="s">
        <v>455</v>
      </c>
      <c r="C384" s="5">
        <v>34700</v>
      </c>
      <c r="D384" s="5">
        <v>42794</v>
      </c>
      <c r="E384"/>
      <c r="F384" t="s">
        <v>230</v>
      </c>
      <c r="G384" s="6">
        <v>2</v>
      </c>
      <c r="H384" t="s">
        <v>38</v>
      </c>
      <c r="I384" t="s">
        <v>64</v>
      </c>
      <c r="J384" t="s">
        <v>24</v>
      </c>
      <c r="K384" t="s">
        <v>24</v>
      </c>
      <c r="L384" s="6">
        <v>450</v>
      </c>
      <c r="M384" s="6">
        <v>450</v>
      </c>
      <c r="N384" s="6">
        <v>0</v>
      </c>
      <c r="O384" s="6">
        <v>0</v>
      </c>
      <c r="P384" s="6">
        <v>450</v>
      </c>
      <c r="Q384" s="6">
        <v>450</v>
      </c>
      <c r="R384" s="6">
        <v>0</v>
      </c>
      <c r="S384" s="6">
        <v>1</v>
      </c>
    </row>
    <row r="385" spans="1:20" s="7" customFormat="1" ht="14.95" x14ac:dyDescent="0.25">
      <c r="A385" t="s">
        <v>468</v>
      </c>
      <c r="B385" t="s">
        <v>455</v>
      </c>
      <c r="C385" s="5">
        <v>32874</v>
      </c>
      <c r="D385" s="5">
        <v>42794</v>
      </c>
      <c r="E385"/>
      <c r="F385" t="s">
        <v>230</v>
      </c>
      <c r="G385" s="6">
        <v>2</v>
      </c>
      <c r="H385" t="s">
        <v>38</v>
      </c>
      <c r="I385" t="s">
        <v>67</v>
      </c>
      <c r="J385" t="s">
        <v>24</v>
      </c>
      <c r="K385" t="s">
        <v>24</v>
      </c>
      <c r="L385" s="6">
        <v>450</v>
      </c>
      <c r="M385" s="6">
        <v>450</v>
      </c>
      <c r="N385" s="6">
        <v>0</v>
      </c>
      <c r="O385" s="6">
        <v>0</v>
      </c>
      <c r="P385" s="6">
        <v>450</v>
      </c>
      <c r="Q385" s="6">
        <v>450</v>
      </c>
      <c r="R385" s="6">
        <v>0</v>
      </c>
      <c r="S385" s="6">
        <v>1</v>
      </c>
    </row>
    <row r="386" spans="1:20" s="7" customFormat="1" x14ac:dyDescent="0.25">
      <c r="A386" t="s">
        <v>469</v>
      </c>
      <c r="B386" t="s">
        <v>470</v>
      </c>
      <c r="C386" s="5">
        <v>32874</v>
      </c>
      <c r="D386" s="5">
        <v>42794</v>
      </c>
      <c r="E386"/>
      <c r="F386" t="s">
        <v>230</v>
      </c>
      <c r="G386" s="6">
        <v>2</v>
      </c>
      <c r="H386" t="s">
        <v>38</v>
      </c>
      <c r="I386" t="s">
        <v>39</v>
      </c>
      <c r="J386" t="s">
        <v>24</v>
      </c>
      <c r="K386" t="s">
        <v>24</v>
      </c>
      <c r="L386" s="6">
        <v>250</v>
      </c>
      <c r="M386" s="6">
        <v>250</v>
      </c>
      <c r="N386" s="6">
        <v>0</v>
      </c>
      <c r="O386" s="6">
        <v>0</v>
      </c>
      <c r="P386" s="6">
        <v>250</v>
      </c>
      <c r="Q386" s="6">
        <v>250</v>
      </c>
      <c r="R386" s="6">
        <v>0</v>
      </c>
      <c r="S386" s="6">
        <v>1</v>
      </c>
      <c r="T386"/>
    </row>
    <row r="387" spans="1:20" s="7" customFormat="1" x14ac:dyDescent="0.25">
      <c r="A387" t="s">
        <v>471</v>
      </c>
      <c r="B387" t="s">
        <v>470</v>
      </c>
      <c r="C387" s="5">
        <v>32874</v>
      </c>
      <c r="D387" s="5">
        <v>42794</v>
      </c>
      <c r="E387"/>
      <c r="F387" t="s">
        <v>230</v>
      </c>
      <c r="G387" s="6">
        <v>2</v>
      </c>
      <c r="H387" t="s">
        <v>38</v>
      </c>
      <c r="I387" t="s">
        <v>39</v>
      </c>
      <c r="J387" t="s">
        <v>24</v>
      </c>
      <c r="K387" t="s">
        <v>24</v>
      </c>
      <c r="L387" s="6">
        <v>250</v>
      </c>
      <c r="M387" s="6">
        <v>250</v>
      </c>
      <c r="N387" s="6">
        <v>0</v>
      </c>
      <c r="O387" s="6">
        <v>0</v>
      </c>
      <c r="P387" s="6">
        <v>250</v>
      </c>
      <c r="Q387" s="6">
        <v>250</v>
      </c>
      <c r="R387" s="6">
        <v>0</v>
      </c>
      <c r="S387" s="6">
        <v>1</v>
      </c>
      <c r="T387"/>
    </row>
    <row r="388" spans="1:20" s="8" customFormat="1" x14ac:dyDescent="0.25">
      <c r="A388" t="s">
        <v>472</v>
      </c>
      <c r="B388" t="s">
        <v>470</v>
      </c>
      <c r="C388" s="5">
        <v>32874</v>
      </c>
      <c r="D388" s="5">
        <v>42794</v>
      </c>
      <c r="E388"/>
      <c r="F388" t="s">
        <v>230</v>
      </c>
      <c r="G388" s="6">
        <v>2</v>
      </c>
      <c r="H388" t="s">
        <v>38</v>
      </c>
      <c r="I388" t="s">
        <v>39</v>
      </c>
      <c r="J388" t="s">
        <v>24</v>
      </c>
      <c r="K388" t="s">
        <v>24</v>
      </c>
      <c r="L388" s="6">
        <v>250</v>
      </c>
      <c r="M388" s="6">
        <v>250</v>
      </c>
      <c r="N388" s="6">
        <v>0</v>
      </c>
      <c r="O388" s="6">
        <v>0</v>
      </c>
      <c r="P388" s="6">
        <v>250</v>
      </c>
      <c r="Q388" s="6">
        <v>250</v>
      </c>
      <c r="R388" s="6">
        <v>0</v>
      </c>
      <c r="S388" s="6">
        <v>1</v>
      </c>
      <c r="T388"/>
    </row>
    <row r="389" spans="1:20" s="7" customFormat="1" x14ac:dyDescent="0.25">
      <c r="A389" t="s">
        <v>473</v>
      </c>
      <c r="B389" t="s">
        <v>470</v>
      </c>
      <c r="C389" s="5">
        <v>33970</v>
      </c>
      <c r="D389" s="5">
        <v>42794</v>
      </c>
      <c r="E389"/>
      <c r="F389" t="s">
        <v>230</v>
      </c>
      <c r="G389" s="6">
        <v>2</v>
      </c>
      <c r="H389" t="s">
        <v>38</v>
      </c>
      <c r="I389" t="s">
        <v>43</v>
      </c>
      <c r="J389" t="s">
        <v>24</v>
      </c>
      <c r="K389" t="s">
        <v>24</v>
      </c>
      <c r="L389" s="6">
        <v>250</v>
      </c>
      <c r="M389" s="6">
        <v>250</v>
      </c>
      <c r="N389" s="6">
        <v>0</v>
      </c>
      <c r="O389" s="6">
        <v>0</v>
      </c>
      <c r="P389" s="6">
        <v>250</v>
      </c>
      <c r="Q389" s="6">
        <v>250</v>
      </c>
      <c r="R389" s="6">
        <v>0</v>
      </c>
      <c r="S389" s="6">
        <v>1</v>
      </c>
      <c r="T389"/>
    </row>
    <row r="390" spans="1:20" s="7" customFormat="1" x14ac:dyDescent="0.25">
      <c r="A390" t="s">
        <v>474</v>
      </c>
      <c r="B390" t="s">
        <v>470</v>
      </c>
      <c r="C390" s="5">
        <v>33970</v>
      </c>
      <c r="D390" s="5">
        <v>42794</v>
      </c>
      <c r="E390"/>
      <c r="F390" t="s">
        <v>230</v>
      </c>
      <c r="G390" s="6">
        <v>2</v>
      </c>
      <c r="H390" t="s">
        <v>38</v>
      </c>
      <c r="I390" t="s">
        <v>43</v>
      </c>
      <c r="J390" t="s">
        <v>24</v>
      </c>
      <c r="K390" t="s">
        <v>24</v>
      </c>
      <c r="L390" s="6">
        <v>250</v>
      </c>
      <c r="M390" s="6">
        <v>250</v>
      </c>
      <c r="N390" s="6">
        <v>0</v>
      </c>
      <c r="O390" s="6">
        <v>0</v>
      </c>
      <c r="P390" s="6">
        <v>250</v>
      </c>
      <c r="Q390" s="6">
        <v>250</v>
      </c>
      <c r="R390" s="6">
        <v>0</v>
      </c>
      <c r="S390" s="6">
        <v>1</v>
      </c>
      <c r="T390"/>
    </row>
    <row r="391" spans="1:20" s="7" customFormat="1" x14ac:dyDescent="0.25">
      <c r="A391" t="s">
        <v>475</v>
      </c>
      <c r="B391" t="s">
        <v>470</v>
      </c>
      <c r="C391" s="5">
        <v>35065</v>
      </c>
      <c r="D391" s="5">
        <v>42794</v>
      </c>
      <c r="E391"/>
      <c r="F391" t="s">
        <v>230</v>
      </c>
      <c r="G391" s="6">
        <v>2</v>
      </c>
      <c r="H391" t="s">
        <v>38</v>
      </c>
      <c r="I391" t="s">
        <v>74</v>
      </c>
      <c r="J391" t="s">
        <v>24</v>
      </c>
      <c r="K391" t="s">
        <v>24</v>
      </c>
      <c r="L391" s="6">
        <v>250</v>
      </c>
      <c r="M391" s="6">
        <v>250</v>
      </c>
      <c r="N391" s="6">
        <v>0</v>
      </c>
      <c r="O391" s="6">
        <v>0</v>
      </c>
      <c r="P391" s="6">
        <v>250</v>
      </c>
      <c r="Q391" s="6">
        <v>250</v>
      </c>
      <c r="R391" s="6">
        <v>0</v>
      </c>
      <c r="S391" s="6">
        <v>1</v>
      </c>
      <c r="T391"/>
    </row>
    <row r="392" spans="1:20" s="9" customFormat="1" x14ac:dyDescent="0.25">
      <c r="A392" t="s">
        <v>476</v>
      </c>
      <c r="B392" t="s">
        <v>470</v>
      </c>
      <c r="C392" s="5">
        <v>34335</v>
      </c>
      <c r="D392" s="5">
        <v>42794</v>
      </c>
      <c r="E392"/>
      <c r="F392" t="s">
        <v>230</v>
      </c>
      <c r="G392" s="6">
        <v>2</v>
      </c>
      <c r="H392" t="s">
        <v>38</v>
      </c>
      <c r="I392" t="s">
        <v>54</v>
      </c>
      <c r="J392" t="s">
        <v>24</v>
      </c>
      <c r="K392" t="s">
        <v>24</v>
      </c>
      <c r="L392" s="6">
        <v>250</v>
      </c>
      <c r="M392" s="6">
        <v>250</v>
      </c>
      <c r="N392" s="6">
        <v>0</v>
      </c>
      <c r="O392" s="6">
        <v>0</v>
      </c>
      <c r="P392" s="6">
        <v>250</v>
      </c>
      <c r="Q392" s="6">
        <v>250</v>
      </c>
      <c r="R392" s="6">
        <v>0</v>
      </c>
      <c r="S392" s="6">
        <v>1</v>
      </c>
      <c r="T392"/>
    </row>
    <row r="393" spans="1:20" s="7" customFormat="1" x14ac:dyDescent="0.25">
      <c r="A393" t="s">
        <v>477</v>
      </c>
      <c r="B393" t="s">
        <v>470</v>
      </c>
      <c r="C393" s="5">
        <v>38353</v>
      </c>
      <c r="D393" s="5">
        <v>42794</v>
      </c>
      <c r="E393"/>
      <c r="F393" t="s">
        <v>230</v>
      </c>
      <c r="G393" s="6">
        <v>2</v>
      </c>
      <c r="H393" t="s">
        <v>38</v>
      </c>
      <c r="I393" t="s">
        <v>46</v>
      </c>
      <c r="J393" t="s">
        <v>24</v>
      </c>
      <c r="K393" t="s">
        <v>24</v>
      </c>
      <c r="L393" s="6">
        <v>250</v>
      </c>
      <c r="M393" s="6">
        <v>250</v>
      </c>
      <c r="N393" s="6">
        <v>0</v>
      </c>
      <c r="O393" s="6">
        <v>0</v>
      </c>
      <c r="P393" s="6">
        <v>250</v>
      </c>
      <c r="Q393" s="6">
        <v>250</v>
      </c>
      <c r="R393" s="6">
        <v>0</v>
      </c>
      <c r="S393" s="6">
        <v>1</v>
      </c>
      <c r="T393"/>
    </row>
    <row r="394" spans="1:20" s="7" customFormat="1" x14ac:dyDescent="0.25">
      <c r="A394" t="s">
        <v>478</v>
      </c>
      <c r="B394" t="s">
        <v>470</v>
      </c>
      <c r="C394" s="5">
        <v>32874</v>
      </c>
      <c r="D394" s="5">
        <v>42794</v>
      </c>
      <c r="E394"/>
      <c r="F394" t="s">
        <v>230</v>
      </c>
      <c r="G394" s="6">
        <v>2</v>
      </c>
      <c r="H394" t="s">
        <v>38</v>
      </c>
      <c r="I394" t="s">
        <v>67</v>
      </c>
      <c r="J394" t="s">
        <v>24</v>
      </c>
      <c r="K394" t="s">
        <v>24</v>
      </c>
      <c r="L394" s="6">
        <v>250</v>
      </c>
      <c r="M394" s="6">
        <v>250</v>
      </c>
      <c r="N394" s="6">
        <v>0</v>
      </c>
      <c r="O394" s="6">
        <v>0</v>
      </c>
      <c r="P394" s="6">
        <v>250</v>
      </c>
      <c r="Q394" s="6">
        <v>250</v>
      </c>
      <c r="R394" s="6">
        <v>0</v>
      </c>
      <c r="S394" s="6">
        <v>1</v>
      </c>
      <c r="T394"/>
    </row>
    <row r="395" spans="1:20" s="7" customFormat="1" ht="14.95" x14ac:dyDescent="0.25">
      <c r="A395" t="s">
        <v>479</v>
      </c>
      <c r="B395" t="s">
        <v>480</v>
      </c>
      <c r="C395" s="5">
        <v>32874</v>
      </c>
      <c r="D395" s="5">
        <v>42794</v>
      </c>
      <c r="E395"/>
      <c r="F395" t="s">
        <v>481</v>
      </c>
      <c r="G395" s="6">
        <v>15</v>
      </c>
      <c r="H395" t="s">
        <v>38</v>
      </c>
      <c r="I395" t="s">
        <v>39</v>
      </c>
      <c r="J395" t="s">
        <v>24</v>
      </c>
      <c r="K395" t="s">
        <v>24</v>
      </c>
      <c r="L395" s="6">
        <v>450</v>
      </c>
      <c r="M395" s="6">
        <v>450</v>
      </c>
      <c r="N395" s="6">
        <v>0</v>
      </c>
      <c r="O395" s="6">
        <v>0</v>
      </c>
      <c r="P395" s="6">
        <v>450</v>
      </c>
      <c r="Q395" s="6">
        <v>450</v>
      </c>
      <c r="R395" s="6">
        <v>0</v>
      </c>
      <c r="S395" s="6">
        <v>1</v>
      </c>
      <c r="T395"/>
    </row>
    <row r="396" spans="1:20" s="7" customFormat="1" ht="14.95" x14ac:dyDescent="0.25">
      <c r="A396" t="s">
        <v>482</v>
      </c>
      <c r="B396" t="s">
        <v>480</v>
      </c>
      <c r="C396" s="5">
        <v>33970</v>
      </c>
      <c r="D396" s="5">
        <v>42794</v>
      </c>
      <c r="E396"/>
      <c r="F396" t="s">
        <v>481</v>
      </c>
      <c r="G396" s="6">
        <v>15</v>
      </c>
      <c r="H396" t="s">
        <v>38</v>
      </c>
      <c r="I396" t="s">
        <v>43</v>
      </c>
      <c r="J396" t="s">
        <v>24</v>
      </c>
      <c r="K396" t="s">
        <v>24</v>
      </c>
      <c r="L396" s="6">
        <v>2160.48</v>
      </c>
      <c r="M396" s="6">
        <v>1412.1</v>
      </c>
      <c r="N396" s="6">
        <v>748.38</v>
      </c>
      <c r="O396" s="6">
        <v>256.56</v>
      </c>
      <c r="P396" s="6">
        <v>2160.48</v>
      </c>
      <c r="Q396" s="6">
        <v>1668.66</v>
      </c>
      <c r="R396" s="6">
        <v>491.82</v>
      </c>
      <c r="S396" s="6">
        <v>1</v>
      </c>
      <c r="T396"/>
    </row>
    <row r="397" spans="1:20" s="7" customFormat="1" ht="14.95" x14ac:dyDescent="0.25">
      <c r="A397" t="s">
        <v>483</v>
      </c>
      <c r="B397" t="s">
        <v>480</v>
      </c>
      <c r="C397" s="5">
        <v>33970</v>
      </c>
      <c r="D397" s="5">
        <v>42794</v>
      </c>
      <c r="E397"/>
      <c r="F397" t="s">
        <v>481</v>
      </c>
      <c r="G397" s="6">
        <v>15</v>
      </c>
      <c r="H397" t="s">
        <v>38</v>
      </c>
      <c r="I397" t="s">
        <v>43</v>
      </c>
      <c r="J397" t="s">
        <v>24</v>
      </c>
      <c r="K397" t="s">
        <v>24</v>
      </c>
      <c r="L397" s="6">
        <v>450</v>
      </c>
      <c r="M397" s="6">
        <v>450</v>
      </c>
      <c r="N397" s="6">
        <v>0</v>
      </c>
      <c r="O397" s="6">
        <v>0</v>
      </c>
      <c r="P397" s="6">
        <v>450</v>
      </c>
      <c r="Q397" s="6">
        <v>450</v>
      </c>
      <c r="R397" s="6">
        <v>0</v>
      </c>
      <c r="S397" s="6">
        <v>1</v>
      </c>
      <c r="T397"/>
    </row>
    <row r="398" spans="1:20" s="7" customFormat="1" ht="14.95" x14ac:dyDescent="0.25">
      <c r="A398" t="s">
        <v>484</v>
      </c>
      <c r="B398" t="s">
        <v>480</v>
      </c>
      <c r="C398" s="5">
        <v>35065</v>
      </c>
      <c r="D398" s="5">
        <v>42794</v>
      </c>
      <c r="E398"/>
      <c r="F398" t="s">
        <v>481</v>
      </c>
      <c r="G398" s="6">
        <v>15</v>
      </c>
      <c r="H398" t="s">
        <v>38</v>
      </c>
      <c r="I398" t="s">
        <v>74</v>
      </c>
      <c r="J398" t="s">
        <v>24</v>
      </c>
      <c r="K398" t="s">
        <v>24</v>
      </c>
      <c r="L398" s="6">
        <v>450</v>
      </c>
      <c r="M398" s="6">
        <v>450</v>
      </c>
      <c r="N398" s="6">
        <v>0</v>
      </c>
      <c r="O398" s="6">
        <v>0</v>
      </c>
      <c r="P398" s="6">
        <v>450</v>
      </c>
      <c r="Q398" s="6">
        <v>450</v>
      </c>
      <c r="R398" s="6">
        <v>0</v>
      </c>
      <c r="S398" s="6">
        <v>1</v>
      </c>
      <c r="T398"/>
    </row>
    <row r="399" spans="1:20" s="8" customFormat="1" ht="14.95" x14ac:dyDescent="0.25">
      <c r="A399" t="s">
        <v>485</v>
      </c>
      <c r="B399" t="s">
        <v>480</v>
      </c>
      <c r="C399" s="5">
        <v>36526</v>
      </c>
      <c r="D399" s="5">
        <v>42794</v>
      </c>
      <c r="E399"/>
      <c r="F399" t="s">
        <v>481</v>
      </c>
      <c r="G399" s="6">
        <v>15</v>
      </c>
      <c r="H399" t="s">
        <v>38</v>
      </c>
      <c r="I399" t="s">
        <v>46</v>
      </c>
      <c r="J399" t="s">
        <v>24</v>
      </c>
      <c r="K399" t="s">
        <v>24</v>
      </c>
      <c r="L399" s="6">
        <v>450</v>
      </c>
      <c r="M399" s="6">
        <v>450</v>
      </c>
      <c r="N399" s="6">
        <v>0</v>
      </c>
      <c r="O399" s="6">
        <v>0</v>
      </c>
      <c r="P399" s="6">
        <v>450</v>
      </c>
      <c r="Q399" s="6">
        <v>450</v>
      </c>
      <c r="R399" s="6">
        <v>0</v>
      </c>
      <c r="S399" s="6">
        <v>1</v>
      </c>
      <c r="T399"/>
    </row>
    <row r="400" spans="1:20" s="7" customFormat="1" ht="14.95" x14ac:dyDescent="0.25">
      <c r="A400" t="s">
        <v>486</v>
      </c>
      <c r="B400" t="s">
        <v>480</v>
      </c>
      <c r="C400" s="5">
        <v>34335</v>
      </c>
      <c r="D400" s="5">
        <v>42794</v>
      </c>
      <c r="E400"/>
      <c r="F400" t="s">
        <v>481</v>
      </c>
      <c r="G400" s="6">
        <v>15</v>
      </c>
      <c r="H400" t="s">
        <v>38</v>
      </c>
      <c r="I400" t="s">
        <v>54</v>
      </c>
      <c r="J400" t="s">
        <v>24</v>
      </c>
      <c r="K400" t="s">
        <v>24</v>
      </c>
      <c r="L400" s="6">
        <v>450</v>
      </c>
      <c r="M400" s="6">
        <v>450</v>
      </c>
      <c r="N400" s="6">
        <v>0</v>
      </c>
      <c r="O400" s="6">
        <v>0</v>
      </c>
      <c r="P400" s="6">
        <v>450</v>
      </c>
      <c r="Q400" s="6">
        <v>450</v>
      </c>
      <c r="R400" s="6">
        <v>0</v>
      </c>
      <c r="S400" s="6">
        <v>1</v>
      </c>
      <c r="T400"/>
    </row>
    <row r="401" spans="1:20" s="7" customFormat="1" ht="14.95" x14ac:dyDescent="0.25">
      <c r="A401" t="s">
        <v>487</v>
      </c>
      <c r="B401" t="s">
        <v>480</v>
      </c>
      <c r="C401" s="5">
        <v>38353</v>
      </c>
      <c r="D401" s="5">
        <v>42794</v>
      </c>
      <c r="E401"/>
      <c r="F401" t="s">
        <v>481</v>
      </c>
      <c r="G401" s="6">
        <v>15</v>
      </c>
      <c r="H401" t="s">
        <v>38</v>
      </c>
      <c r="I401" t="s">
        <v>46</v>
      </c>
      <c r="J401" t="s">
        <v>24</v>
      </c>
      <c r="K401" t="s">
        <v>24</v>
      </c>
      <c r="L401" s="6">
        <v>450</v>
      </c>
      <c r="M401" s="6">
        <v>450</v>
      </c>
      <c r="N401" s="6">
        <v>0</v>
      </c>
      <c r="O401" s="6">
        <v>0</v>
      </c>
      <c r="P401" s="6">
        <v>450</v>
      </c>
      <c r="Q401" s="6">
        <v>450</v>
      </c>
      <c r="R401" s="6">
        <v>0</v>
      </c>
      <c r="S401" s="6">
        <v>1</v>
      </c>
      <c r="T401"/>
    </row>
    <row r="402" spans="1:20" s="7" customFormat="1" ht="14.95" x14ac:dyDescent="0.25">
      <c r="A402" t="s">
        <v>488</v>
      </c>
      <c r="B402" t="s">
        <v>480</v>
      </c>
      <c r="C402" s="5">
        <v>37257</v>
      </c>
      <c r="D402" s="5">
        <v>42794</v>
      </c>
      <c r="E402"/>
      <c r="F402" t="s">
        <v>481</v>
      </c>
      <c r="G402" s="6">
        <v>15</v>
      </c>
      <c r="H402" t="s">
        <v>38</v>
      </c>
      <c r="I402" t="s">
        <v>58</v>
      </c>
      <c r="J402" t="s">
        <v>24</v>
      </c>
      <c r="K402" t="s">
        <v>24</v>
      </c>
      <c r="L402" s="6">
        <v>450</v>
      </c>
      <c r="M402" s="6">
        <v>450</v>
      </c>
      <c r="N402" s="6">
        <v>0</v>
      </c>
      <c r="O402" s="6">
        <v>0</v>
      </c>
      <c r="P402" s="6">
        <v>450</v>
      </c>
      <c r="Q402" s="6">
        <v>450</v>
      </c>
      <c r="R402" s="6">
        <v>0</v>
      </c>
      <c r="S402" s="6">
        <v>1</v>
      </c>
      <c r="T402"/>
    </row>
    <row r="403" spans="1:20" s="8" customFormat="1" ht="14.95" x14ac:dyDescent="0.25">
      <c r="A403" t="s">
        <v>489</v>
      </c>
      <c r="B403" t="s">
        <v>480</v>
      </c>
      <c r="C403" s="5">
        <v>34700</v>
      </c>
      <c r="D403" s="5">
        <v>42794</v>
      </c>
      <c r="E403"/>
      <c r="F403" t="s">
        <v>481</v>
      </c>
      <c r="G403" s="6">
        <v>15</v>
      </c>
      <c r="H403" t="s">
        <v>38</v>
      </c>
      <c r="I403" t="s">
        <v>64</v>
      </c>
      <c r="J403" t="s">
        <v>24</v>
      </c>
      <c r="K403" t="s">
        <v>24</v>
      </c>
      <c r="L403" s="6">
        <v>450</v>
      </c>
      <c r="M403" s="6">
        <v>450</v>
      </c>
      <c r="N403" s="6">
        <v>0</v>
      </c>
      <c r="O403" s="6">
        <v>0</v>
      </c>
      <c r="P403" s="6">
        <v>450</v>
      </c>
      <c r="Q403" s="6">
        <v>450</v>
      </c>
      <c r="R403" s="6">
        <v>0</v>
      </c>
      <c r="S403" s="6">
        <v>1</v>
      </c>
      <c r="T403"/>
    </row>
    <row r="404" spans="1:20" s="7" customFormat="1" ht="14.95" x14ac:dyDescent="0.25">
      <c r="A404" t="s">
        <v>490</v>
      </c>
      <c r="B404" t="s">
        <v>480</v>
      </c>
      <c r="C404" s="5">
        <v>38353</v>
      </c>
      <c r="D404" s="5">
        <v>42794</v>
      </c>
      <c r="E404"/>
      <c r="F404" t="s">
        <v>481</v>
      </c>
      <c r="G404" s="6">
        <v>15</v>
      </c>
      <c r="H404" t="s">
        <v>38</v>
      </c>
      <c r="I404" t="s">
        <v>46</v>
      </c>
      <c r="J404" t="s">
        <v>24</v>
      </c>
      <c r="K404" t="s">
        <v>24</v>
      </c>
      <c r="L404" s="6">
        <v>3366.4</v>
      </c>
      <c r="M404" s="6">
        <v>2090.6999999999998</v>
      </c>
      <c r="N404" s="6">
        <v>1275.7</v>
      </c>
      <c r="O404" s="6">
        <v>437.52</v>
      </c>
      <c r="P404" s="6">
        <v>3366.4</v>
      </c>
      <c r="Q404" s="6">
        <v>2528.2199999999998</v>
      </c>
      <c r="R404" s="6">
        <v>838.18</v>
      </c>
      <c r="S404" s="6">
        <v>1</v>
      </c>
      <c r="T404"/>
    </row>
    <row r="405" spans="1:20" s="7" customFormat="1" ht="14.95" x14ac:dyDescent="0.25">
      <c r="A405" t="s">
        <v>491</v>
      </c>
      <c r="B405" t="s">
        <v>480</v>
      </c>
      <c r="C405" s="5">
        <v>34700</v>
      </c>
      <c r="D405" s="5">
        <v>42794</v>
      </c>
      <c r="E405"/>
      <c r="F405" t="s">
        <v>481</v>
      </c>
      <c r="G405" s="6">
        <v>15</v>
      </c>
      <c r="H405" t="s">
        <v>38</v>
      </c>
      <c r="I405" t="s">
        <v>64</v>
      </c>
      <c r="J405" t="s">
        <v>24</v>
      </c>
      <c r="K405" t="s">
        <v>24</v>
      </c>
      <c r="L405" s="6">
        <v>3624.42</v>
      </c>
      <c r="M405" s="6">
        <v>1878.48</v>
      </c>
      <c r="N405" s="6">
        <v>1745.94</v>
      </c>
      <c r="O405" s="6">
        <v>476.16</v>
      </c>
      <c r="P405" s="6">
        <v>3624.42</v>
      </c>
      <c r="Q405" s="6">
        <v>2354.64</v>
      </c>
      <c r="R405" s="6">
        <v>1269.78</v>
      </c>
      <c r="S405" s="6">
        <v>1</v>
      </c>
      <c r="T405"/>
    </row>
    <row r="406" spans="1:20" s="7" customFormat="1" ht="14.95" x14ac:dyDescent="0.25">
      <c r="A406" t="s">
        <v>492</v>
      </c>
      <c r="B406" t="s">
        <v>480</v>
      </c>
      <c r="C406" s="5">
        <v>32874</v>
      </c>
      <c r="D406" s="5">
        <v>42794</v>
      </c>
      <c r="E406"/>
      <c r="F406" t="s">
        <v>481</v>
      </c>
      <c r="G406" s="6">
        <v>15</v>
      </c>
      <c r="H406" t="s">
        <v>38</v>
      </c>
      <c r="I406" t="s">
        <v>67</v>
      </c>
      <c r="J406" t="s">
        <v>24</v>
      </c>
      <c r="K406" t="s">
        <v>24</v>
      </c>
      <c r="L406" s="6">
        <v>450</v>
      </c>
      <c r="M406" s="6">
        <v>450</v>
      </c>
      <c r="N406" s="6">
        <v>0</v>
      </c>
      <c r="O406" s="6">
        <v>0</v>
      </c>
      <c r="P406" s="6">
        <v>450</v>
      </c>
      <c r="Q406" s="6">
        <v>450</v>
      </c>
      <c r="R406" s="6">
        <v>0</v>
      </c>
      <c r="S406" s="6">
        <v>1</v>
      </c>
      <c r="T406"/>
    </row>
    <row r="407" spans="1:20" s="7" customFormat="1" ht="14.95" x14ac:dyDescent="0.25">
      <c r="A407" t="s">
        <v>493</v>
      </c>
      <c r="B407" t="s">
        <v>494</v>
      </c>
      <c r="C407" s="5">
        <v>42369</v>
      </c>
      <c r="D407" s="5">
        <v>43861</v>
      </c>
      <c r="E407"/>
      <c r="F407" t="s">
        <v>192</v>
      </c>
      <c r="G407" s="6">
        <v>14.94</v>
      </c>
      <c r="H407" t="s">
        <v>188</v>
      </c>
      <c r="I407" t="s">
        <v>23</v>
      </c>
      <c r="J407" t="s">
        <v>24</v>
      </c>
      <c r="K407" t="s">
        <v>24</v>
      </c>
      <c r="L407" s="6">
        <v>1171.6400000000001</v>
      </c>
      <c r="M407" s="6">
        <v>460.28</v>
      </c>
      <c r="N407" s="6">
        <v>711.36</v>
      </c>
      <c r="O407" s="6">
        <v>158.4</v>
      </c>
      <c r="P407" s="6">
        <v>1171.6400000000001</v>
      </c>
      <c r="Q407" s="6">
        <v>618.67999999999995</v>
      </c>
      <c r="R407" s="6">
        <v>552.96</v>
      </c>
      <c r="S407" s="6">
        <v>1</v>
      </c>
      <c r="T407"/>
    </row>
    <row r="408" spans="1:20" s="8" customFormat="1" x14ac:dyDescent="0.25">
      <c r="A408" t="s">
        <v>495</v>
      </c>
      <c r="B408" t="s">
        <v>496</v>
      </c>
      <c r="C408" s="5">
        <v>42369</v>
      </c>
      <c r="D408" s="5">
        <v>43861</v>
      </c>
      <c r="E408"/>
      <c r="F408" t="s">
        <v>21</v>
      </c>
      <c r="G408" s="6">
        <v>1.77</v>
      </c>
      <c r="H408" t="s">
        <v>22</v>
      </c>
      <c r="I408" t="s">
        <v>23</v>
      </c>
      <c r="J408" t="s">
        <v>24</v>
      </c>
      <c r="K408" t="s">
        <v>24</v>
      </c>
      <c r="L408" s="6">
        <v>7341.31</v>
      </c>
      <c r="M408" s="6">
        <v>355.01</v>
      </c>
      <c r="N408" s="6">
        <v>6986.3</v>
      </c>
      <c r="O408" s="6">
        <v>118.2</v>
      </c>
      <c r="P408" s="6">
        <v>7341.31</v>
      </c>
      <c r="Q408" s="6">
        <v>473.21</v>
      </c>
      <c r="R408" s="6">
        <v>6868.1</v>
      </c>
      <c r="S408" s="6">
        <v>1</v>
      </c>
      <c r="T408"/>
    </row>
    <row r="409" spans="1:20" s="7" customFormat="1" x14ac:dyDescent="0.25">
      <c r="A409" t="s">
        <v>497</v>
      </c>
      <c r="B409" t="s">
        <v>496</v>
      </c>
      <c r="C409" s="5">
        <v>42369</v>
      </c>
      <c r="D409" s="5">
        <v>43861</v>
      </c>
      <c r="E409"/>
      <c r="F409" t="s">
        <v>21</v>
      </c>
      <c r="G409" s="6">
        <v>1.77</v>
      </c>
      <c r="H409" t="s">
        <v>22</v>
      </c>
      <c r="I409" t="s">
        <v>25</v>
      </c>
      <c r="J409" t="s">
        <v>24</v>
      </c>
      <c r="K409" t="s">
        <v>24</v>
      </c>
      <c r="L409" s="6">
        <v>15121.8</v>
      </c>
      <c r="M409" s="6">
        <v>731.27</v>
      </c>
      <c r="N409" s="6">
        <v>14390.53</v>
      </c>
      <c r="O409" s="6">
        <v>243.48</v>
      </c>
      <c r="P409" s="6">
        <v>15121.8</v>
      </c>
      <c r="Q409" s="6">
        <v>974.75</v>
      </c>
      <c r="R409" s="6">
        <v>14147.05</v>
      </c>
      <c r="S409" s="6">
        <v>1</v>
      </c>
      <c r="T409"/>
    </row>
    <row r="410" spans="1:20" s="7" customFormat="1" x14ac:dyDescent="0.25">
      <c r="A410" t="s">
        <v>498</v>
      </c>
      <c r="B410" t="s">
        <v>496</v>
      </c>
      <c r="C410" s="5">
        <v>42369</v>
      </c>
      <c r="D410" s="5">
        <v>43861</v>
      </c>
      <c r="E410"/>
      <c r="F410" t="s">
        <v>21</v>
      </c>
      <c r="G410" s="6">
        <v>1.77</v>
      </c>
      <c r="H410" t="s">
        <v>22</v>
      </c>
      <c r="I410" t="s">
        <v>32</v>
      </c>
      <c r="J410" t="s">
        <v>24</v>
      </c>
      <c r="K410" t="s">
        <v>24</v>
      </c>
      <c r="L410" s="6">
        <v>5497.81</v>
      </c>
      <c r="M410" s="6">
        <v>265.86</v>
      </c>
      <c r="N410" s="6">
        <v>5231.95</v>
      </c>
      <c r="O410" s="6">
        <v>88.56</v>
      </c>
      <c r="P410" s="6">
        <v>5497.81</v>
      </c>
      <c r="Q410" s="6">
        <v>354.42</v>
      </c>
      <c r="R410" s="6">
        <v>5143.3900000000003</v>
      </c>
      <c r="S410" s="6">
        <v>1</v>
      </c>
      <c r="T410"/>
    </row>
    <row r="411" spans="1:20" s="8" customFormat="1" x14ac:dyDescent="0.25">
      <c r="A411" t="s">
        <v>499</v>
      </c>
      <c r="B411" t="s">
        <v>496</v>
      </c>
      <c r="C411" s="5">
        <v>42369</v>
      </c>
      <c r="D411" s="5">
        <v>43861</v>
      </c>
      <c r="E411"/>
      <c r="F411" t="s">
        <v>21</v>
      </c>
      <c r="G411" s="6">
        <v>1.77</v>
      </c>
      <c r="H411" t="s">
        <v>22</v>
      </c>
      <c r="I411" t="s">
        <v>33</v>
      </c>
      <c r="J411" t="s">
        <v>24</v>
      </c>
      <c r="K411" t="s">
        <v>24</v>
      </c>
      <c r="L411" s="6">
        <v>10126.77</v>
      </c>
      <c r="M411" s="6">
        <v>489.71</v>
      </c>
      <c r="N411" s="6">
        <v>9637.06</v>
      </c>
      <c r="O411" s="6">
        <v>163.08000000000001</v>
      </c>
      <c r="P411" s="6">
        <v>10126.77</v>
      </c>
      <c r="Q411" s="6">
        <v>652.79</v>
      </c>
      <c r="R411" s="6">
        <v>9473.98</v>
      </c>
      <c r="S411" s="6">
        <v>1</v>
      </c>
      <c r="T411"/>
    </row>
    <row r="412" spans="1:20" s="7" customFormat="1" x14ac:dyDescent="0.25">
      <c r="A412" t="s">
        <v>500</v>
      </c>
      <c r="B412" t="s">
        <v>496</v>
      </c>
      <c r="C412" s="5">
        <v>42369</v>
      </c>
      <c r="D412" s="5">
        <v>43861</v>
      </c>
      <c r="E412"/>
      <c r="F412" t="s">
        <v>21</v>
      </c>
      <c r="G412" s="6">
        <v>1.77</v>
      </c>
      <c r="H412" t="s">
        <v>22</v>
      </c>
      <c r="I412" t="s">
        <v>26</v>
      </c>
      <c r="J412" t="s">
        <v>24</v>
      </c>
      <c r="K412" t="s">
        <v>24</v>
      </c>
      <c r="L412" s="6">
        <v>5713.36</v>
      </c>
      <c r="M412" s="6">
        <v>276.29000000000002</v>
      </c>
      <c r="N412" s="6">
        <v>5437.07</v>
      </c>
      <c r="O412" s="6">
        <v>92.04</v>
      </c>
      <c r="P412" s="6">
        <v>5713.36</v>
      </c>
      <c r="Q412" s="6">
        <v>368.33</v>
      </c>
      <c r="R412" s="6">
        <v>5345.03</v>
      </c>
      <c r="S412" s="6">
        <v>1</v>
      </c>
      <c r="T412"/>
    </row>
    <row r="413" spans="1:20" s="7" customFormat="1" x14ac:dyDescent="0.25">
      <c r="A413" t="s">
        <v>501</v>
      </c>
      <c r="B413" t="s">
        <v>502</v>
      </c>
      <c r="C413" s="5">
        <v>42369</v>
      </c>
      <c r="D413" s="5">
        <v>43861</v>
      </c>
      <c r="E413"/>
      <c r="F413" t="s">
        <v>187</v>
      </c>
      <c r="G413" s="6">
        <v>9.11</v>
      </c>
      <c r="H413" t="s">
        <v>188</v>
      </c>
      <c r="I413" t="s">
        <v>503</v>
      </c>
      <c r="J413" t="s">
        <v>24</v>
      </c>
      <c r="K413" t="s">
        <v>24</v>
      </c>
      <c r="L413" s="6">
        <v>5176.49</v>
      </c>
      <c r="M413" s="6">
        <v>1285.24</v>
      </c>
      <c r="N413" s="6">
        <v>3891.25</v>
      </c>
      <c r="O413" s="6">
        <v>428.64</v>
      </c>
      <c r="P413" s="6">
        <v>5176.49</v>
      </c>
      <c r="Q413" s="6">
        <v>1713.88</v>
      </c>
      <c r="R413" s="6">
        <v>3462.61</v>
      </c>
      <c r="S413" s="6">
        <v>1</v>
      </c>
    </row>
    <row r="414" spans="1:20" s="7" customFormat="1" x14ac:dyDescent="0.25">
      <c r="A414" t="s">
        <v>504</v>
      </c>
      <c r="B414" t="s">
        <v>505</v>
      </c>
      <c r="C414" s="5">
        <v>42369</v>
      </c>
      <c r="D414" s="5">
        <v>43861</v>
      </c>
      <c r="E414"/>
      <c r="F414" t="s">
        <v>187</v>
      </c>
      <c r="G414" s="6">
        <v>9.11</v>
      </c>
      <c r="H414" t="s">
        <v>188</v>
      </c>
      <c r="I414" t="s">
        <v>506</v>
      </c>
      <c r="J414" t="s">
        <v>24</v>
      </c>
      <c r="K414" t="s">
        <v>24</v>
      </c>
      <c r="L414" s="6">
        <v>4447.54</v>
      </c>
      <c r="M414" s="6">
        <v>1104.25</v>
      </c>
      <c r="N414" s="6">
        <v>3343.29</v>
      </c>
      <c r="O414" s="6">
        <v>368.28</v>
      </c>
      <c r="P414" s="6">
        <v>4447.54</v>
      </c>
      <c r="Q414" s="6">
        <v>1472.53</v>
      </c>
      <c r="R414" s="6">
        <v>2975.01</v>
      </c>
      <c r="S414" s="6">
        <v>1</v>
      </c>
    </row>
    <row r="415" spans="1:20" s="10" customFormat="1" ht="14.95" x14ac:dyDescent="0.25">
      <c r="B415" s="10" t="s">
        <v>510</v>
      </c>
      <c r="C415" s="11"/>
      <c r="F415" s="11"/>
      <c r="P415" s="12">
        <f>SUM(P2:P414)</f>
        <v>584647.31999999727</v>
      </c>
      <c r="Q415" s="12">
        <f>SUM(Q2:Q414)</f>
        <v>332264.03999999864</v>
      </c>
      <c r="R415" s="12">
        <f>SUM(R2:R414)</f>
        <v>252383.27999999982</v>
      </c>
      <c r="S415" s="8"/>
    </row>
    <row r="416" spans="1:20" s="7" customFormat="1" ht="14.95" x14ac:dyDescent="0.25">
      <c r="C416" s="13"/>
      <c r="F416" s="13"/>
      <c r="S416" s="14"/>
    </row>
    <row r="417" spans="3:19" s="7" customFormat="1" ht="14.95" x14ac:dyDescent="0.25">
      <c r="C417" s="13"/>
      <c r="F417" s="13"/>
      <c r="S417" s="14"/>
    </row>
    <row r="418" spans="3:19" s="7" customFormat="1" ht="14.95" x14ac:dyDescent="0.25">
      <c r="C418" s="13"/>
      <c r="F418" s="13"/>
      <c r="S418" s="14"/>
    </row>
    <row r="419" spans="3:19" s="7" customFormat="1" ht="14.95" x14ac:dyDescent="0.25">
      <c r="C419" s="13"/>
      <c r="F419" s="13"/>
      <c r="S419" s="14"/>
    </row>
    <row r="420" spans="3:19" s="7" customFormat="1" ht="14.95" x14ac:dyDescent="0.25">
      <c r="C420" s="13"/>
      <c r="F420" s="13"/>
      <c r="S420" s="14"/>
    </row>
    <row r="421" spans="3:19" s="7" customFormat="1" ht="14.95" x14ac:dyDescent="0.25">
      <c r="C421" s="13"/>
      <c r="F421" s="13"/>
      <c r="S421" s="14"/>
    </row>
    <row r="422" spans="3:19" s="7" customFormat="1" ht="14.95" x14ac:dyDescent="0.25">
      <c r="C422" s="13"/>
      <c r="F422" s="13"/>
      <c r="S422" s="14"/>
    </row>
    <row r="423" spans="3:19" s="7" customFormat="1" ht="14.95" x14ac:dyDescent="0.25">
      <c r="C423" s="13"/>
      <c r="F423" s="13"/>
      <c r="S423" s="14"/>
    </row>
    <row r="424" spans="3:19" s="7" customFormat="1" ht="14.95" x14ac:dyDescent="0.25">
      <c r="C424" s="13"/>
      <c r="F424" s="13"/>
      <c r="S424" s="14"/>
    </row>
    <row r="425" spans="3:19" s="7" customFormat="1" ht="14.95" x14ac:dyDescent="0.25">
      <c r="C425" s="13"/>
      <c r="F425" s="13"/>
    </row>
    <row r="426" spans="3:19" s="7" customFormat="1" ht="14.95" x14ac:dyDescent="0.25">
      <c r="C426" s="13"/>
      <c r="F426" s="13"/>
      <c r="S426" s="14"/>
    </row>
    <row r="427" spans="3:19" s="8" customFormat="1" ht="14.95" x14ac:dyDescent="0.25">
      <c r="C427" s="15"/>
      <c r="F427" s="15"/>
    </row>
    <row r="428" spans="3:19" s="7" customFormat="1" ht="14.95" x14ac:dyDescent="0.25">
      <c r="C428" s="13"/>
      <c r="F428" s="13"/>
    </row>
    <row r="429" spans="3:19" s="7" customFormat="1" ht="14.95" x14ac:dyDescent="0.25">
      <c r="C429" s="13"/>
      <c r="F429" s="13"/>
    </row>
    <row r="430" spans="3:19" s="7" customFormat="1" ht="14.95" x14ac:dyDescent="0.25">
      <c r="C430" s="13"/>
      <c r="F430" s="13"/>
    </row>
    <row r="431" spans="3:19" s="8" customFormat="1" ht="14.95" x14ac:dyDescent="0.25">
      <c r="C431" s="15"/>
      <c r="F431" s="15"/>
    </row>
    <row r="432" spans="3:19" s="7" customFormat="1" ht="14.95" x14ac:dyDescent="0.25">
      <c r="C432" s="13"/>
      <c r="F432" s="13"/>
    </row>
    <row r="433" spans="3:6" s="7" customFormat="1" ht="14.95" x14ac:dyDescent="0.25">
      <c r="C433" s="13"/>
      <c r="F433" s="13"/>
    </row>
    <row r="434" spans="3:6" s="8" customFormat="1" ht="14.95" x14ac:dyDescent="0.25">
      <c r="C434" s="15"/>
      <c r="F434" s="15"/>
    </row>
    <row r="435" spans="3:6" s="7" customFormat="1" ht="14.95" x14ac:dyDescent="0.25">
      <c r="C435" s="13"/>
      <c r="F435" s="13"/>
    </row>
    <row r="436" spans="3:6" s="7" customFormat="1" ht="14.95" x14ac:dyDescent="0.25">
      <c r="C436" s="13"/>
      <c r="F436" s="13"/>
    </row>
    <row r="437" spans="3:6" s="7" customFormat="1" ht="14.95" x14ac:dyDescent="0.25">
      <c r="C437" s="13"/>
      <c r="F437" s="13"/>
    </row>
    <row r="438" spans="3:6" s="7" customFormat="1" ht="14.95" x14ac:dyDescent="0.25">
      <c r="C438" s="13"/>
      <c r="F438" s="13"/>
    </row>
    <row r="439" spans="3:6" s="8" customFormat="1" ht="14.95" x14ac:dyDescent="0.25">
      <c r="C439" s="15"/>
      <c r="F439" s="15"/>
    </row>
    <row r="440" spans="3:6" s="7" customFormat="1" ht="14.95" x14ac:dyDescent="0.25">
      <c r="C440" s="13"/>
      <c r="F440" s="13"/>
    </row>
    <row r="441" spans="3:6" s="7" customFormat="1" ht="14.95" x14ac:dyDescent="0.25">
      <c r="C441" s="13"/>
      <c r="F441" s="13"/>
    </row>
    <row r="442" spans="3:6" s="8" customFormat="1" ht="14.95" x14ac:dyDescent="0.25">
      <c r="C442" s="15"/>
      <c r="F442" s="15"/>
    </row>
    <row r="443" spans="3:6" s="7" customFormat="1" ht="14.95" x14ac:dyDescent="0.25">
      <c r="C443" s="13"/>
      <c r="F443" s="13"/>
    </row>
    <row r="444" spans="3:6" s="7" customFormat="1" ht="14.95" x14ac:dyDescent="0.25">
      <c r="C444" s="13"/>
      <c r="F444" s="13"/>
    </row>
    <row r="445" spans="3:6" s="8" customFormat="1" ht="14.95" x14ac:dyDescent="0.25">
      <c r="C445" s="15"/>
      <c r="F445" s="15"/>
    </row>
    <row r="446" spans="3:6" s="7" customFormat="1" ht="14.95" x14ac:dyDescent="0.25">
      <c r="C446" s="13"/>
      <c r="F446" s="13"/>
    </row>
    <row r="447" spans="3:6" s="7" customFormat="1" ht="14.95" x14ac:dyDescent="0.25">
      <c r="C447" s="13"/>
      <c r="F447" s="13"/>
    </row>
    <row r="448" spans="3:6" s="7" customFormat="1" ht="14.95" x14ac:dyDescent="0.25">
      <c r="C448" s="13"/>
      <c r="F448" s="13"/>
    </row>
    <row r="449" spans="3:6" s="8" customFormat="1" ht="14.95" x14ac:dyDescent="0.25">
      <c r="C449" s="15"/>
      <c r="F449" s="15"/>
    </row>
    <row r="450" spans="3:6" s="7" customFormat="1" ht="14.95" x14ac:dyDescent="0.25">
      <c r="C450" s="13"/>
      <c r="F450" s="13"/>
    </row>
    <row r="451" spans="3:6" s="7" customFormat="1" x14ac:dyDescent="0.25">
      <c r="C451" s="13"/>
      <c r="F451" s="13"/>
    </row>
    <row r="452" spans="3:6" s="7" customFormat="1" x14ac:dyDescent="0.25">
      <c r="C452" s="13"/>
      <c r="F452" s="13"/>
    </row>
    <row r="453" spans="3:6" s="8" customFormat="1" x14ac:dyDescent="0.25">
      <c r="C453" s="15"/>
      <c r="F453" s="15"/>
    </row>
    <row r="454" spans="3:6" s="7" customFormat="1" x14ac:dyDescent="0.25">
      <c r="C454" s="13"/>
      <c r="F454" s="13"/>
    </row>
    <row r="455" spans="3:6" s="7" customFormat="1" x14ac:dyDescent="0.25">
      <c r="C455" s="13"/>
      <c r="F455" s="13"/>
    </row>
    <row r="456" spans="3:6" s="7" customFormat="1" x14ac:dyDescent="0.25">
      <c r="C456" s="13"/>
      <c r="F456" s="13"/>
    </row>
    <row r="457" spans="3:6" s="8" customFormat="1" x14ac:dyDescent="0.25">
      <c r="C457" s="15"/>
      <c r="F457" s="15"/>
    </row>
    <row r="458" spans="3:6" s="7" customFormat="1" x14ac:dyDescent="0.25">
      <c r="C458" s="13"/>
      <c r="F458" s="13"/>
    </row>
    <row r="459" spans="3:6" s="7" customFormat="1" x14ac:dyDescent="0.25">
      <c r="C459" s="13"/>
      <c r="F459" s="13"/>
    </row>
    <row r="460" spans="3:6" s="7" customFormat="1" x14ac:dyDescent="0.25">
      <c r="C460" s="13"/>
      <c r="F460" s="13"/>
    </row>
    <row r="461" spans="3:6" s="8" customFormat="1" x14ac:dyDescent="0.25">
      <c r="C461" s="15"/>
      <c r="F461" s="15"/>
    </row>
    <row r="462" spans="3:6" s="7" customFormat="1" x14ac:dyDescent="0.25">
      <c r="C462" s="13"/>
      <c r="F462" s="13"/>
    </row>
    <row r="463" spans="3:6" s="7" customFormat="1" x14ac:dyDescent="0.25">
      <c r="C463" s="13"/>
      <c r="F463" s="13"/>
    </row>
    <row r="464" spans="3:6" s="7" customFormat="1" x14ac:dyDescent="0.25">
      <c r="C464" s="13"/>
      <c r="F464" s="13"/>
    </row>
    <row r="465" spans="3:6" s="8" customFormat="1" x14ac:dyDescent="0.25">
      <c r="C465" s="15"/>
      <c r="F465" s="15"/>
    </row>
    <row r="466" spans="3:6" s="7" customFormat="1" x14ac:dyDescent="0.25">
      <c r="C466" s="13"/>
      <c r="F466" s="13"/>
    </row>
    <row r="467" spans="3:6" s="7" customFormat="1" x14ac:dyDescent="0.25">
      <c r="C467" s="13"/>
      <c r="F467" s="13"/>
    </row>
    <row r="468" spans="3:6" s="7" customFormat="1" x14ac:dyDescent="0.25">
      <c r="C468" s="13"/>
      <c r="F468" s="13"/>
    </row>
    <row r="469" spans="3:6" s="8" customFormat="1" x14ac:dyDescent="0.25">
      <c r="C469" s="15"/>
      <c r="F469" s="15"/>
    </row>
    <row r="470" spans="3:6" s="7" customFormat="1" x14ac:dyDescent="0.25">
      <c r="C470" s="13"/>
      <c r="F470" s="13"/>
    </row>
    <row r="471" spans="3:6" s="7" customFormat="1" x14ac:dyDescent="0.25">
      <c r="C471" s="13"/>
      <c r="F471" s="13"/>
    </row>
    <row r="472" spans="3:6" s="7" customFormat="1" x14ac:dyDescent="0.25">
      <c r="C472" s="13"/>
      <c r="F472" s="13"/>
    </row>
    <row r="473" spans="3:6" s="8" customFormat="1" x14ac:dyDescent="0.25">
      <c r="C473" s="15"/>
      <c r="F473" s="15"/>
    </row>
    <row r="474" spans="3:6" s="7" customFormat="1" x14ac:dyDescent="0.25">
      <c r="C474" s="13"/>
      <c r="F474" s="13"/>
    </row>
    <row r="475" spans="3:6" s="7" customFormat="1" x14ac:dyDescent="0.25">
      <c r="C475" s="13"/>
      <c r="F475" s="13"/>
    </row>
    <row r="476" spans="3:6" s="8" customFormat="1" x14ac:dyDescent="0.25">
      <c r="C476" s="15"/>
      <c r="F476" s="15"/>
    </row>
    <row r="477" spans="3:6" s="7" customFormat="1" x14ac:dyDescent="0.25">
      <c r="C477" s="13"/>
      <c r="F477" s="13"/>
    </row>
    <row r="478" spans="3:6" s="7" customFormat="1" x14ac:dyDescent="0.25">
      <c r="C478" s="13"/>
      <c r="F478" s="13"/>
    </row>
    <row r="479" spans="3:6" s="7" customFormat="1" x14ac:dyDescent="0.25">
      <c r="C479" s="13"/>
      <c r="F479" s="13"/>
    </row>
    <row r="480" spans="3:6" s="8" customFormat="1" x14ac:dyDescent="0.25">
      <c r="C480" s="15"/>
      <c r="F480" s="15"/>
    </row>
    <row r="481" spans="3:6" s="7" customFormat="1" x14ac:dyDescent="0.25">
      <c r="C481" s="13"/>
      <c r="F481" s="13"/>
    </row>
    <row r="482" spans="3:6" s="7" customFormat="1" x14ac:dyDescent="0.25">
      <c r="C482" s="13"/>
      <c r="F482" s="13"/>
    </row>
    <row r="483" spans="3:6" s="8" customFormat="1" x14ac:dyDescent="0.25">
      <c r="C483" s="15"/>
      <c r="F483" s="15"/>
    </row>
    <row r="484" spans="3:6" s="7" customFormat="1" x14ac:dyDescent="0.25">
      <c r="C484" s="13"/>
      <c r="F484" s="13"/>
    </row>
    <row r="485" spans="3:6" s="7" customFormat="1" x14ac:dyDescent="0.25">
      <c r="C485" s="13"/>
      <c r="F485" s="13"/>
    </row>
    <row r="486" spans="3:6" s="7" customFormat="1" x14ac:dyDescent="0.25">
      <c r="C486" s="13"/>
      <c r="F486" s="13"/>
    </row>
    <row r="487" spans="3:6" s="8" customFormat="1" x14ac:dyDescent="0.25">
      <c r="C487" s="15"/>
      <c r="F487" s="15"/>
    </row>
    <row r="488" spans="3:6" s="7" customFormat="1" x14ac:dyDescent="0.25">
      <c r="C488" s="13"/>
      <c r="F488" s="13"/>
    </row>
    <row r="489" spans="3:6" s="7" customFormat="1" x14ac:dyDescent="0.25">
      <c r="C489" s="13"/>
      <c r="F489" s="13"/>
    </row>
    <row r="490" spans="3:6" s="7" customFormat="1" x14ac:dyDescent="0.25">
      <c r="C490" s="13"/>
      <c r="F490" s="13"/>
    </row>
    <row r="491" spans="3:6" s="8" customFormat="1" x14ac:dyDescent="0.25">
      <c r="C491" s="15"/>
      <c r="F491" s="15"/>
    </row>
    <row r="492" spans="3:6" s="7" customFormat="1" x14ac:dyDescent="0.25">
      <c r="C492" s="13"/>
      <c r="F492" s="13"/>
    </row>
    <row r="493" spans="3:6" s="7" customFormat="1" x14ac:dyDescent="0.25">
      <c r="C493" s="13"/>
      <c r="F493" s="13"/>
    </row>
    <row r="494" spans="3:6" s="7" customFormat="1" x14ac:dyDescent="0.25">
      <c r="C494" s="13"/>
      <c r="F494" s="13"/>
    </row>
    <row r="495" spans="3:6" s="8" customFormat="1" x14ac:dyDescent="0.25">
      <c r="C495" s="15"/>
      <c r="F495" s="15"/>
    </row>
    <row r="496" spans="3:6" s="7" customFormat="1" x14ac:dyDescent="0.25">
      <c r="C496" s="13"/>
      <c r="F496" s="13"/>
    </row>
    <row r="497" spans="3:6" s="7" customFormat="1" x14ac:dyDescent="0.25">
      <c r="C497" s="13"/>
      <c r="F497" s="13"/>
    </row>
    <row r="498" spans="3:6" s="7" customFormat="1" x14ac:dyDescent="0.25">
      <c r="C498" s="13"/>
      <c r="F498" s="13"/>
    </row>
    <row r="499" spans="3:6" s="7" customFormat="1" x14ac:dyDescent="0.25">
      <c r="C499" s="13"/>
      <c r="F499" s="13"/>
    </row>
    <row r="500" spans="3:6" s="9" customFormat="1" x14ac:dyDescent="0.25"/>
    <row r="501" spans="3:6" s="17" customFormat="1" x14ac:dyDescent="0.25">
      <c r="C501" s="1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1DA5D-61E9-4908-8FF1-B9E96F6E69CE}">
  <dimension ref="A1:U473"/>
  <sheetViews>
    <sheetView topLeftCell="A420" zoomScaleNormal="100" workbookViewId="0">
      <selection activeCell="N468" sqref="N468"/>
    </sheetView>
  </sheetViews>
  <sheetFormatPr defaultColWidth="9.125" defaultRowHeight="14.3" x14ac:dyDescent="0.25"/>
  <cols>
    <col min="1" max="1" width="9.125" style="4"/>
    <col min="2" max="2" width="38.125" style="4" bestFit="1" customWidth="1"/>
    <col min="3" max="3" width="13.875" style="18" bestFit="1" customWidth="1"/>
    <col min="4" max="4" width="15.875" style="4" bestFit="1" customWidth="1"/>
    <col min="5" max="5" width="14.25" style="4" bestFit="1" customWidth="1"/>
    <col min="6" max="6" width="10.125" style="4" bestFit="1" customWidth="1"/>
    <col min="7" max="11" width="9.125" style="4"/>
    <col min="12" max="12" width="18.875" style="4" bestFit="1" customWidth="1"/>
    <col min="13" max="13" width="19.625" style="4" bestFit="1" customWidth="1"/>
    <col min="14" max="14" width="18" style="4" bestFit="1" customWidth="1"/>
    <col min="15" max="15" width="12.125" style="4" bestFit="1" customWidth="1"/>
    <col min="16" max="16" width="18.875" style="4" bestFit="1" customWidth="1"/>
    <col min="17" max="17" width="19.625" style="4" bestFit="1" customWidth="1"/>
    <col min="18" max="18" width="18" style="4" bestFit="1" customWidth="1"/>
    <col min="19" max="16384" width="9.125" style="4"/>
  </cols>
  <sheetData>
    <row r="1" spans="1:21" ht="30.1" customHeight="1" x14ac:dyDescent="0.25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4" t="s">
        <v>20</v>
      </c>
    </row>
    <row r="2" spans="1:21" x14ac:dyDescent="0.25">
      <c r="B2" s="4" t="s">
        <v>511</v>
      </c>
      <c r="C2" s="18">
        <v>40179</v>
      </c>
      <c r="P2" s="4">
        <v>681.54</v>
      </c>
      <c r="Q2" s="4">
        <v>158.49</v>
      </c>
      <c r="R2" s="4">
        <v>523.04999999999995</v>
      </c>
      <c r="S2" s="4">
        <v>1</v>
      </c>
      <c r="U2" s="4" t="s">
        <v>24</v>
      </c>
    </row>
    <row r="3" spans="1:21" x14ac:dyDescent="0.25">
      <c r="B3" s="4" t="s">
        <v>512</v>
      </c>
      <c r="C3" s="18">
        <v>40179</v>
      </c>
      <c r="P3" s="4">
        <v>681.54</v>
      </c>
      <c r="Q3" s="4">
        <v>158.49</v>
      </c>
      <c r="R3" s="4">
        <v>523.04999999999995</v>
      </c>
      <c r="S3" s="4">
        <v>1</v>
      </c>
      <c r="U3" s="4" t="s">
        <v>24</v>
      </c>
    </row>
    <row r="4" spans="1:21" x14ac:dyDescent="0.25">
      <c r="B4" s="4" t="s">
        <v>513</v>
      </c>
      <c r="C4" s="18">
        <v>40179</v>
      </c>
      <c r="P4" s="4">
        <v>681.54</v>
      </c>
      <c r="Q4" s="4">
        <v>158.49</v>
      </c>
      <c r="R4" s="4">
        <v>523.04999999999995</v>
      </c>
      <c r="S4" s="4">
        <v>1</v>
      </c>
      <c r="U4" s="4" t="s">
        <v>24</v>
      </c>
    </row>
    <row r="5" spans="1:21" x14ac:dyDescent="0.25">
      <c r="B5" s="4" t="s">
        <v>514</v>
      </c>
      <c r="C5" s="18">
        <v>40179</v>
      </c>
      <c r="P5" s="4">
        <v>681.54</v>
      </c>
      <c r="Q5" s="4">
        <v>158.49</v>
      </c>
      <c r="R5" s="4">
        <v>523.04999999999995</v>
      </c>
      <c r="S5" s="4">
        <v>1</v>
      </c>
      <c r="U5" s="4" t="s">
        <v>24</v>
      </c>
    </row>
    <row r="6" spans="1:21" x14ac:dyDescent="0.25">
      <c r="B6" s="4" t="s">
        <v>515</v>
      </c>
      <c r="C6" s="18">
        <v>40179</v>
      </c>
      <c r="P6" s="4">
        <v>681.54</v>
      </c>
      <c r="Q6" s="4">
        <v>158.49</v>
      </c>
      <c r="R6" s="4">
        <v>523.04999999999995</v>
      </c>
      <c r="S6" s="4">
        <v>1</v>
      </c>
      <c r="U6" s="4" t="s">
        <v>24</v>
      </c>
    </row>
    <row r="7" spans="1:21" x14ac:dyDescent="0.25">
      <c r="B7" s="4" t="s">
        <v>516</v>
      </c>
      <c r="C7" s="18">
        <v>40179</v>
      </c>
      <c r="P7" s="4">
        <v>681.54</v>
      </c>
      <c r="Q7" s="4">
        <v>158.49</v>
      </c>
      <c r="R7" s="4">
        <v>523.04999999999995</v>
      </c>
      <c r="S7" s="4">
        <v>1</v>
      </c>
      <c r="U7" s="4" t="s">
        <v>24</v>
      </c>
    </row>
    <row r="8" spans="1:21" x14ac:dyDescent="0.25">
      <c r="B8" s="4" t="s">
        <v>517</v>
      </c>
      <c r="C8" s="18">
        <v>39629</v>
      </c>
      <c r="P8" s="4">
        <v>681.54</v>
      </c>
      <c r="Q8" s="4">
        <v>158.49</v>
      </c>
      <c r="R8" s="4">
        <v>523.04999999999995</v>
      </c>
      <c r="S8" s="4">
        <v>1</v>
      </c>
      <c r="U8" s="4" t="s">
        <v>24</v>
      </c>
    </row>
    <row r="9" spans="1:21" x14ac:dyDescent="0.25">
      <c r="B9" s="4" t="s">
        <v>518</v>
      </c>
      <c r="C9" s="18">
        <v>39629</v>
      </c>
      <c r="P9" s="4">
        <v>681.54</v>
      </c>
      <c r="Q9" s="4">
        <v>158.49</v>
      </c>
      <c r="R9" s="4">
        <v>523.04999999999995</v>
      </c>
      <c r="S9" s="4">
        <v>1</v>
      </c>
      <c r="U9" s="4" t="s">
        <v>24</v>
      </c>
    </row>
    <row r="10" spans="1:21" x14ac:dyDescent="0.25">
      <c r="B10" s="4" t="s">
        <v>519</v>
      </c>
      <c r="C10" s="18">
        <v>43060</v>
      </c>
      <c r="P10" s="4">
        <v>1184</v>
      </c>
      <c r="Q10" s="4">
        <v>167.45</v>
      </c>
      <c r="R10" s="4">
        <v>1016.55</v>
      </c>
      <c r="S10" s="4">
        <v>1</v>
      </c>
      <c r="U10" s="4" t="s">
        <v>24</v>
      </c>
    </row>
    <row r="11" spans="1:21" x14ac:dyDescent="0.25">
      <c r="B11" s="4" t="s">
        <v>520</v>
      </c>
      <c r="C11" s="18">
        <v>43465</v>
      </c>
      <c r="P11" s="4">
        <v>201.96</v>
      </c>
      <c r="Q11" s="4">
        <v>24.48</v>
      </c>
      <c r="R11" s="4">
        <v>177.48</v>
      </c>
      <c r="S11" s="4">
        <v>1</v>
      </c>
      <c r="U11" s="4" t="s">
        <v>24</v>
      </c>
    </row>
    <row r="12" spans="1:21" x14ac:dyDescent="0.25">
      <c r="B12" s="4" t="s">
        <v>521</v>
      </c>
      <c r="C12" s="18">
        <v>43465</v>
      </c>
      <c r="P12" s="4">
        <v>884</v>
      </c>
      <c r="Q12" s="4">
        <v>105.84</v>
      </c>
      <c r="R12" s="4">
        <v>778.16</v>
      </c>
      <c r="S12" s="4">
        <v>1</v>
      </c>
      <c r="U12" s="4" t="s">
        <v>24</v>
      </c>
    </row>
    <row r="13" spans="1:21" x14ac:dyDescent="0.25">
      <c r="B13" s="4" t="s">
        <v>522</v>
      </c>
      <c r="C13" s="18">
        <v>44139</v>
      </c>
      <c r="P13" s="4">
        <v>830</v>
      </c>
      <c r="Q13" s="4">
        <v>67.62</v>
      </c>
      <c r="R13" s="4">
        <v>762.38</v>
      </c>
      <c r="S13" s="4">
        <v>1</v>
      </c>
      <c r="U13" s="4" t="s">
        <v>24</v>
      </c>
    </row>
    <row r="14" spans="1:21" ht="14.95" x14ac:dyDescent="0.25">
      <c r="U14" s="4" t="s">
        <v>24</v>
      </c>
    </row>
    <row r="15" spans="1:21" x14ac:dyDescent="0.25">
      <c r="B15" s="4" t="s">
        <v>523</v>
      </c>
      <c r="C15" s="18">
        <v>42005</v>
      </c>
      <c r="P15" s="4">
        <v>696.76</v>
      </c>
      <c r="Q15" s="4">
        <v>212.32</v>
      </c>
      <c r="R15" s="4">
        <v>484.44</v>
      </c>
      <c r="S15" s="4">
        <v>1</v>
      </c>
      <c r="U15" s="4" t="s">
        <v>24</v>
      </c>
    </row>
    <row r="16" spans="1:21" x14ac:dyDescent="0.25">
      <c r="B16" s="4" t="s">
        <v>524</v>
      </c>
      <c r="C16" s="18">
        <v>41275</v>
      </c>
      <c r="P16" s="4">
        <v>681.54</v>
      </c>
      <c r="Q16" s="4">
        <v>164.55</v>
      </c>
      <c r="R16" s="4">
        <v>516.99</v>
      </c>
      <c r="S16" s="4">
        <v>1</v>
      </c>
      <c r="U16" s="4" t="s">
        <v>24</v>
      </c>
    </row>
    <row r="17" spans="2:21" x14ac:dyDescent="0.25">
      <c r="B17" s="4" t="s">
        <v>525</v>
      </c>
      <c r="C17" s="18">
        <v>39629</v>
      </c>
      <c r="P17" s="4">
        <v>681.54</v>
      </c>
      <c r="Q17" s="4">
        <v>613.75</v>
      </c>
      <c r="R17" s="4">
        <v>67.790000000000006</v>
      </c>
      <c r="S17" s="4">
        <v>1</v>
      </c>
      <c r="U17" s="4" t="s">
        <v>24</v>
      </c>
    </row>
    <row r="18" spans="2:21" x14ac:dyDescent="0.25">
      <c r="B18" s="4" t="s">
        <v>526</v>
      </c>
      <c r="C18" s="18">
        <v>39629</v>
      </c>
      <c r="P18" s="4">
        <v>681.54</v>
      </c>
      <c r="Q18" s="4">
        <v>613.75</v>
      </c>
      <c r="R18" s="4">
        <v>67.790000000000006</v>
      </c>
      <c r="S18" s="4">
        <v>1</v>
      </c>
      <c r="U18" s="4" t="s">
        <v>24</v>
      </c>
    </row>
    <row r="19" spans="2:21" x14ac:dyDescent="0.25">
      <c r="B19" s="4" t="s">
        <v>527</v>
      </c>
      <c r="C19" s="18">
        <v>39629</v>
      </c>
      <c r="P19" s="4">
        <v>681.54</v>
      </c>
      <c r="Q19" s="4">
        <v>613.75</v>
      </c>
      <c r="R19" s="4">
        <v>67.790000000000006</v>
      </c>
      <c r="S19" s="4">
        <v>1</v>
      </c>
      <c r="U19" s="4" t="s">
        <v>24</v>
      </c>
    </row>
    <row r="20" spans="2:21" x14ac:dyDescent="0.25">
      <c r="B20" s="4" t="s">
        <v>528</v>
      </c>
      <c r="C20" s="18">
        <v>40544</v>
      </c>
      <c r="P20" s="4">
        <v>681.54</v>
      </c>
      <c r="Q20" s="4">
        <v>148.26</v>
      </c>
      <c r="R20" s="4">
        <v>533.28</v>
      </c>
      <c r="S20" s="4">
        <v>1</v>
      </c>
      <c r="U20" s="4" t="s">
        <v>24</v>
      </c>
    </row>
    <row r="21" spans="2:21" x14ac:dyDescent="0.25">
      <c r="B21" s="4" t="s">
        <v>529</v>
      </c>
      <c r="C21" s="18">
        <v>39629</v>
      </c>
      <c r="P21" s="4">
        <v>932.17</v>
      </c>
      <c r="Q21" s="4">
        <v>209.19</v>
      </c>
      <c r="R21" s="4">
        <v>722.98</v>
      </c>
      <c r="S21" s="4">
        <v>2</v>
      </c>
      <c r="U21" s="4" t="s">
        <v>24</v>
      </c>
    </row>
    <row r="22" spans="2:21" x14ac:dyDescent="0.25">
      <c r="B22" s="4" t="s">
        <v>530</v>
      </c>
      <c r="C22" s="18">
        <v>40909</v>
      </c>
      <c r="P22" s="4">
        <v>681.54</v>
      </c>
      <c r="Q22" s="4">
        <v>138.72</v>
      </c>
      <c r="R22" s="4">
        <v>542.82000000000005</v>
      </c>
      <c r="S22" s="4">
        <v>1</v>
      </c>
      <c r="U22" s="4" t="s">
        <v>24</v>
      </c>
    </row>
    <row r="23" spans="2:21" x14ac:dyDescent="0.25">
      <c r="B23" s="4" t="s">
        <v>531</v>
      </c>
      <c r="C23" s="18">
        <v>39629</v>
      </c>
      <c r="P23" s="4">
        <v>681.54</v>
      </c>
      <c r="Q23" s="4">
        <v>613.75</v>
      </c>
      <c r="R23" s="4">
        <v>67.790000000000006</v>
      </c>
      <c r="S23" s="4">
        <v>1</v>
      </c>
      <c r="U23" s="4" t="s">
        <v>24</v>
      </c>
    </row>
    <row r="24" spans="2:21" x14ac:dyDescent="0.25">
      <c r="B24" s="4" t="s">
        <v>532</v>
      </c>
      <c r="C24" s="18">
        <v>39629</v>
      </c>
      <c r="P24" s="4">
        <v>681.54</v>
      </c>
      <c r="Q24" s="4">
        <v>613.75</v>
      </c>
      <c r="R24" s="4">
        <v>67.790000000000006</v>
      </c>
      <c r="S24" s="4">
        <v>1</v>
      </c>
      <c r="U24" s="4" t="s">
        <v>24</v>
      </c>
    </row>
    <row r="25" spans="2:21" x14ac:dyDescent="0.25">
      <c r="B25" s="4" t="s">
        <v>533</v>
      </c>
      <c r="C25" s="18">
        <v>39629</v>
      </c>
      <c r="P25" s="4">
        <v>681.54</v>
      </c>
      <c r="Q25" s="4">
        <v>102.6</v>
      </c>
      <c r="R25" s="4">
        <v>578.94000000000005</v>
      </c>
      <c r="S25" s="4">
        <v>1</v>
      </c>
      <c r="U25" s="4" t="s">
        <v>24</v>
      </c>
    </row>
    <row r="26" spans="2:21" x14ac:dyDescent="0.25">
      <c r="B26" s="4" t="s">
        <v>534</v>
      </c>
      <c r="C26" s="18">
        <v>39629</v>
      </c>
      <c r="P26" s="4">
        <v>681.54</v>
      </c>
      <c r="Q26" s="4">
        <v>373.17</v>
      </c>
      <c r="R26" s="4">
        <v>308.37</v>
      </c>
      <c r="S26" s="4">
        <v>1</v>
      </c>
      <c r="U26" s="4" t="s">
        <v>24</v>
      </c>
    </row>
    <row r="27" spans="2:21" x14ac:dyDescent="0.25">
      <c r="B27" s="4" t="s">
        <v>535</v>
      </c>
      <c r="C27" s="18">
        <v>39629</v>
      </c>
      <c r="P27" s="4">
        <v>681.54</v>
      </c>
      <c r="Q27" s="4">
        <v>373.17</v>
      </c>
      <c r="R27" s="4">
        <v>308.37</v>
      </c>
      <c r="S27" s="4">
        <v>1</v>
      </c>
      <c r="U27" s="4" t="s">
        <v>24</v>
      </c>
    </row>
    <row r="28" spans="2:21" x14ac:dyDescent="0.25">
      <c r="B28" s="4" t="s">
        <v>536</v>
      </c>
      <c r="C28" s="18">
        <v>39629</v>
      </c>
      <c r="P28" s="4">
        <v>681.54</v>
      </c>
      <c r="Q28" s="4">
        <v>341.14</v>
      </c>
      <c r="R28" s="4">
        <v>340.4</v>
      </c>
      <c r="S28" s="4">
        <v>1</v>
      </c>
      <c r="U28" s="4" t="s">
        <v>24</v>
      </c>
    </row>
    <row r="29" spans="2:21" x14ac:dyDescent="0.25">
      <c r="B29" s="4" t="s">
        <v>537</v>
      </c>
      <c r="C29" s="18">
        <v>39629</v>
      </c>
      <c r="P29" s="4">
        <v>681.54</v>
      </c>
      <c r="Q29" s="4">
        <v>341.14</v>
      </c>
      <c r="R29" s="4">
        <v>340.4</v>
      </c>
      <c r="S29" s="4">
        <v>1</v>
      </c>
      <c r="U29" s="4" t="s">
        <v>24</v>
      </c>
    </row>
    <row r="30" spans="2:21" x14ac:dyDescent="0.25">
      <c r="B30" s="4" t="s">
        <v>538</v>
      </c>
      <c r="C30" s="18">
        <v>39629</v>
      </c>
      <c r="P30" s="4">
        <v>681.54</v>
      </c>
      <c r="Q30" s="4">
        <v>373.17</v>
      </c>
      <c r="R30" s="4">
        <v>308.37</v>
      </c>
      <c r="S30" s="4">
        <v>1</v>
      </c>
      <c r="U30" s="4" t="s">
        <v>24</v>
      </c>
    </row>
    <row r="31" spans="2:21" x14ac:dyDescent="0.25">
      <c r="B31" s="4" t="s">
        <v>539</v>
      </c>
      <c r="C31" s="18">
        <v>39629</v>
      </c>
      <c r="P31" s="4">
        <v>681.54</v>
      </c>
      <c r="Q31" s="4">
        <v>341.14</v>
      </c>
      <c r="R31" s="4">
        <v>340.4</v>
      </c>
      <c r="S31" s="4">
        <v>1</v>
      </c>
      <c r="U31" s="4" t="s">
        <v>24</v>
      </c>
    </row>
    <row r="32" spans="2:21" x14ac:dyDescent="0.25">
      <c r="B32" s="4" t="s">
        <v>540</v>
      </c>
      <c r="C32" s="18">
        <v>39629</v>
      </c>
      <c r="P32" s="4">
        <v>681.54</v>
      </c>
      <c r="Q32" s="4">
        <v>341.14</v>
      </c>
      <c r="R32" s="4">
        <v>340.4</v>
      </c>
      <c r="S32" s="4">
        <v>1</v>
      </c>
      <c r="U32" s="4" t="s">
        <v>24</v>
      </c>
    </row>
    <row r="33" spans="2:21" x14ac:dyDescent="0.25">
      <c r="B33" s="4" t="s">
        <v>541</v>
      </c>
      <c r="C33" s="18">
        <v>39629</v>
      </c>
      <c r="P33" s="4">
        <v>681.54</v>
      </c>
      <c r="Q33" s="4">
        <v>341.14</v>
      </c>
      <c r="R33" s="4">
        <v>340.4</v>
      </c>
      <c r="S33" s="4">
        <v>1</v>
      </c>
      <c r="U33" s="4" t="s">
        <v>24</v>
      </c>
    </row>
    <row r="34" spans="2:21" x14ac:dyDescent="0.25">
      <c r="B34" s="4" t="s">
        <v>542</v>
      </c>
      <c r="C34" s="18">
        <v>39629</v>
      </c>
      <c r="P34" s="4">
        <v>681.54</v>
      </c>
      <c r="Q34" s="4">
        <v>373.17</v>
      </c>
      <c r="R34" s="4">
        <v>308.37</v>
      </c>
      <c r="S34" s="4">
        <v>1</v>
      </c>
      <c r="U34" s="4" t="s">
        <v>24</v>
      </c>
    </row>
    <row r="35" spans="2:21" ht="14.95" x14ac:dyDescent="0.25">
      <c r="B35" s="4" t="s">
        <v>543</v>
      </c>
      <c r="C35" s="18">
        <v>39629</v>
      </c>
      <c r="P35" s="4">
        <v>681.54</v>
      </c>
      <c r="Q35" s="4">
        <v>326.83</v>
      </c>
      <c r="R35" s="4">
        <v>354.71</v>
      </c>
      <c r="S35" s="4">
        <v>1</v>
      </c>
      <c r="U35" s="4" t="s">
        <v>24</v>
      </c>
    </row>
    <row r="36" spans="2:21" ht="14.95" x14ac:dyDescent="0.25">
      <c r="B36" s="4" t="s">
        <v>544</v>
      </c>
      <c r="C36" s="18">
        <v>39629</v>
      </c>
      <c r="P36" s="4">
        <v>681.54</v>
      </c>
      <c r="Q36" s="4">
        <v>326.83</v>
      </c>
      <c r="R36" s="4">
        <v>354.71</v>
      </c>
      <c r="S36" s="4">
        <v>1</v>
      </c>
      <c r="U36" s="4" t="s">
        <v>24</v>
      </c>
    </row>
    <row r="37" spans="2:21" ht="14.95" x14ac:dyDescent="0.25">
      <c r="B37" s="4" t="s">
        <v>545</v>
      </c>
      <c r="C37" s="18">
        <v>39629</v>
      </c>
      <c r="P37" s="4">
        <v>681.54</v>
      </c>
      <c r="Q37" s="4">
        <v>326.83</v>
      </c>
      <c r="R37" s="4">
        <v>354.71</v>
      </c>
      <c r="S37" s="4">
        <v>1</v>
      </c>
      <c r="U37" s="4" t="s">
        <v>24</v>
      </c>
    </row>
    <row r="38" spans="2:21" ht="14.95" x14ac:dyDescent="0.25">
      <c r="B38" s="4" t="s">
        <v>546</v>
      </c>
      <c r="C38" s="18">
        <v>39629</v>
      </c>
      <c r="P38" s="4">
        <v>681.54</v>
      </c>
      <c r="Q38" s="4">
        <v>326.83</v>
      </c>
      <c r="R38" s="4">
        <v>354.71</v>
      </c>
      <c r="S38" s="4">
        <v>1</v>
      </c>
      <c r="U38" s="4" t="s">
        <v>24</v>
      </c>
    </row>
    <row r="39" spans="2:21" ht="14.95" x14ac:dyDescent="0.25">
      <c r="B39" s="4" t="s">
        <v>547</v>
      </c>
      <c r="C39" s="18">
        <v>39629</v>
      </c>
      <c r="P39" s="4">
        <v>681.54</v>
      </c>
      <c r="Q39" s="4">
        <v>326.83</v>
      </c>
      <c r="R39" s="4">
        <v>354.71</v>
      </c>
      <c r="S39" s="4">
        <v>1</v>
      </c>
      <c r="U39" s="4" t="s">
        <v>24</v>
      </c>
    </row>
    <row r="40" spans="2:21" ht="14.95" x14ac:dyDescent="0.25">
      <c r="B40" s="4" t="s">
        <v>548</v>
      </c>
      <c r="C40" s="18">
        <v>39629</v>
      </c>
      <c r="P40" s="4">
        <v>681.54</v>
      </c>
      <c r="Q40" s="4">
        <v>326.83</v>
      </c>
      <c r="R40" s="4">
        <v>354.71</v>
      </c>
      <c r="S40" s="4">
        <v>1</v>
      </c>
      <c r="U40" s="4" t="s">
        <v>24</v>
      </c>
    </row>
    <row r="41" spans="2:21" ht="14.95" x14ac:dyDescent="0.25">
      <c r="B41" s="4" t="s">
        <v>549</v>
      </c>
      <c r="C41" s="18">
        <v>39629</v>
      </c>
      <c r="P41" s="4">
        <v>681.54</v>
      </c>
      <c r="Q41" s="4">
        <v>326.83</v>
      </c>
      <c r="R41" s="4">
        <v>354.71</v>
      </c>
      <c r="S41" s="4">
        <v>1</v>
      </c>
      <c r="U41" s="4" t="s">
        <v>24</v>
      </c>
    </row>
    <row r="42" spans="2:21" ht="14.95" x14ac:dyDescent="0.25">
      <c r="B42" s="4" t="s">
        <v>550</v>
      </c>
      <c r="C42" s="18">
        <v>39629</v>
      </c>
      <c r="P42" s="4">
        <v>681.54</v>
      </c>
      <c r="Q42" s="4">
        <v>326.83</v>
      </c>
      <c r="R42" s="4">
        <v>354.71</v>
      </c>
      <c r="S42" s="4">
        <v>1</v>
      </c>
      <c r="U42" s="4" t="s">
        <v>24</v>
      </c>
    </row>
    <row r="43" spans="2:21" ht="14.95" x14ac:dyDescent="0.25">
      <c r="B43" s="4" t="s">
        <v>551</v>
      </c>
      <c r="C43" s="18">
        <v>40544</v>
      </c>
      <c r="P43" s="4">
        <v>681.54</v>
      </c>
      <c r="Q43" s="4">
        <v>148.26</v>
      </c>
      <c r="R43" s="4">
        <v>533.28</v>
      </c>
      <c r="S43" s="4">
        <v>1</v>
      </c>
      <c r="U43" s="4" t="s">
        <v>24</v>
      </c>
    </row>
    <row r="44" spans="2:21" ht="14.95" x14ac:dyDescent="0.25">
      <c r="B44" s="4" t="s">
        <v>552</v>
      </c>
      <c r="C44" s="18">
        <v>40544</v>
      </c>
      <c r="P44" s="4">
        <v>681.54</v>
      </c>
      <c r="Q44" s="4">
        <v>148.26</v>
      </c>
      <c r="R44" s="4">
        <v>533.28</v>
      </c>
      <c r="S44" s="4">
        <v>1</v>
      </c>
      <c r="U44" s="4" t="s">
        <v>24</v>
      </c>
    </row>
    <row r="45" spans="2:21" ht="14.95" x14ac:dyDescent="0.25">
      <c r="B45" s="4" t="s">
        <v>553</v>
      </c>
      <c r="C45" s="18">
        <v>40544</v>
      </c>
      <c r="P45" s="4">
        <v>681.54</v>
      </c>
      <c r="Q45" s="4">
        <v>158.49</v>
      </c>
      <c r="R45" s="4">
        <v>523.04999999999995</v>
      </c>
      <c r="S45" s="4">
        <v>1</v>
      </c>
      <c r="U45" s="4" t="s">
        <v>24</v>
      </c>
    </row>
    <row r="46" spans="2:21" x14ac:dyDescent="0.25">
      <c r="B46" s="4" t="s">
        <v>554</v>
      </c>
      <c r="C46" s="18">
        <v>39629</v>
      </c>
      <c r="P46" s="4">
        <v>681.54</v>
      </c>
      <c r="Q46" s="4">
        <v>326.83</v>
      </c>
      <c r="R46" s="4">
        <v>354.71</v>
      </c>
      <c r="S46" s="4">
        <v>1</v>
      </c>
      <c r="U46" s="4" t="s">
        <v>24</v>
      </c>
    </row>
    <row r="47" spans="2:21" x14ac:dyDescent="0.25">
      <c r="B47" s="4" t="s">
        <v>555</v>
      </c>
      <c r="C47" s="18">
        <v>39629</v>
      </c>
      <c r="P47" s="4">
        <v>681.54</v>
      </c>
      <c r="Q47" s="4">
        <v>326.83</v>
      </c>
      <c r="R47" s="4">
        <v>354.71</v>
      </c>
      <c r="S47" s="4">
        <v>1</v>
      </c>
      <c r="U47" s="4" t="s">
        <v>24</v>
      </c>
    </row>
    <row r="48" spans="2:21" x14ac:dyDescent="0.25">
      <c r="B48" s="4" t="s">
        <v>556</v>
      </c>
      <c r="C48" s="18">
        <v>43060</v>
      </c>
      <c r="P48" s="4">
        <v>850.74</v>
      </c>
      <c r="Q48" s="4">
        <v>120.7</v>
      </c>
      <c r="R48" s="4">
        <v>730.04</v>
      </c>
      <c r="S48" s="4">
        <v>1</v>
      </c>
      <c r="U48" s="4" t="s">
        <v>24</v>
      </c>
    </row>
    <row r="49" spans="2:21" x14ac:dyDescent="0.25">
      <c r="B49" s="4" t="s">
        <v>557</v>
      </c>
      <c r="C49" s="18">
        <v>43060</v>
      </c>
      <c r="P49" s="4">
        <v>850.74</v>
      </c>
      <c r="Q49" s="4">
        <v>120.7</v>
      </c>
      <c r="R49" s="4">
        <v>730.04</v>
      </c>
      <c r="S49" s="4">
        <v>1</v>
      </c>
      <c r="U49" s="4" t="s">
        <v>24</v>
      </c>
    </row>
    <row r="50" spans="2:21" x14ac:dyDescent="0.25">
      <c r="B50" s="4" t="s">
        <v>558</v>
      </c>
      <c r="C50" s="18">
        <v>43060</v>
      </c>
      <c r="P50" s="4">
        <v>850.74</v>
      </c>
      <c r="Q50" s="4">
        <v>120.7</v>
      </c>
      <c r="R50" s="4">
        <v>730.04</v>
      </c>
      <c r="S50" s="4">
        <v>1</v>
      </c>
      <c r="U50" s="4" t="s">
        <v>24</v>
      </c>
    </row>
    <row r="51" spans="2:21" ht="14.95" x14ac:dyDescent="0.25">
      <c r="B51" s="4" t="s">
        <v>552</v>
      </c>
      <c r="C51" s="18">
        <v>43060</v>
      </c>
      <c r="P51" s="4">
        <v>850.74</v>
      </c>
      <c r="Q51" s="4">
        <v>120.7</v>
      </c>
      <c r="R51" s="4">
        <v>730.04</v>
      </c>
      <c r="S51" s="4">
        <v>1</v>
      </c>
      <c r="U51" s="4" t="s">
        <v>24</v>
      </c>
    </row>
    <row r="52" spans="2:21" x14ac:dyDescent="0.25">
      <c r="B52" s="4" t="s">
        <v>559</v>
      </c>
      <c r="C52" s="18">
        <v>43465</v>
      </c>
      <c r="P52" s="4">
        <v>1184</v>
      </c>
      <c r="Q52" s="4">
        <v>141.84</v>
      </c>
      <c r="R52" s="4">
        <v>1042.1600000000001</v>
      </c>
      <c r="S52" s="4">
        <v>1</v>
      </c>
      <c r="U52" s="4" t="s">
        <v>24</v>
      </c>
    </row>
    <row r="53" spans="2:21" x14ac:dyDescent="0.25">
      <c r="B53" s="4" t="s">
        <v>560</v>
      </c>
      <c r="C53" s="18">
        <v>43794</v>
      </c>
      <c r="P53" s="4">
        <v>727.75</v>
      </c>
      <c r="Q53" s="4">
        <v>73.81</v>
      </c>
      <c r="R53" s="4">
        <v>653.94000000000005</v>
      </c>
      <c r="S53" s="4">
        <v>1</v>
      </c>
      <c r="U53" s="4" t="s">
        <v>24</v>
      </c>
    </row>
    <row r="54" spans="2:21" x14ac:dyDescent="0.25">
      <c r="B54" s="4" t="s">
        <v>561</v>
      </c>
      <c r="C54" s="18">
        <v>43794</v>
      </c>
      <c r="P54" s="4">
        <v>727.75</v>
      </c>
      <c r="Q54" s="4">
        <v>73.81</v>
      </c>
      <c r="R54" s="4">
        <v>653.94000000000005</v>
      </c>
      <c r="S54" s="4">
        <v>1</v>
      </c>
      <c r="U54" s="4" t="s">
        <v>24</v>
      </c>
    </row>
    <row r="55" spans="2:21" x14ac:dyDescent="0.25">
      <c r="B55" s="4" t="s">
        <v>562</v>
      </c>
      <c r="C55" s="18">
        <v>44139</v>
      </c>
      <c r="P55" s="4">
        <v>2235.21</v>
      </c>
      <c r="Q55" s="4">
        <v>182.77</v>
      </c>
      <c r="R55" s="4">
        <v>2052.44</v>
      </c>
      <c r="S55" s="4">
        <v>1</v>
      </c>
      <c r="U55" s="4" t="s">
        <v>24</v>
      </c>
    </row>
    <row r="56" spans="2:21" x14ac:dyDescent="0.25">
      <c r="B56" s="4" t="s">
        <v>563</v>
      </c>
      <c r="C56" s="18">
        <v>44139</v>
      </c>
      <c r="P56" s="4">
        <v>710.36</v>
      </c>
      <c r="Q56" s="4">
        <v>57.82</v>
      </c>
      <c r="R56" s="4">
        <v>652.54</v>
      </c>
      <c r="S56" s="4">
        <v>1</v>
      </c>
      <c r="U56" s="4" t="s">
        <v>24</v>
      </c>
    </row>
    <row r="57" spans="2:21" x14ac:dyDescent="0.25">
      <c r="B57" s="4" t="s">
        <v>564</v>
      </c>
      <c r="C57" s="18">
        <v>44139</v>
      </c>
      <c r="P57" s="4">
        <v>883.81</v>
      </c>
      <c r="Q57" s="4">
        <v>72.03</v>
      </c>
      <c r="R57" s="4">
        <v>811.78</v>
      </c>
      <c r="S57" s="4">
        <v>1</v>
      </c>
      <c r="U57" s="4" t="s">
        <v>24</v>
      </c>
    </row>
    <row r="58" spans="2:21" x14ac:dyDescent="0.25">
      <c r="B58" s="4" t="s">
        <v>565</v>
      </c>
      <c r="C58" s="18">
        <v>44139</v>
      </c>
      <c r="P58" s="4">
        <v>883.81</v>
      </c>
      <c r="Q58" s="4">
        <v>72.03</v>
      </c>
      <c r="R58" s="4">
        <v>811.78</v>
      </c>
      <c r="S58" s="4">
        <v>1</v>
      </c>
      <c r="U58" s="4" t="s">
        <v>24</v>
      </c>
    </row>
    <row r="59" spans="2:21" x14ac:dyDescent="0.25">
      <c r="B59" s="4" t="s">
        <v>566</v>
      </c>
      <c r="C59" s="18">
        <v>44561</v>
      </c>
      <c r="P59" s="4">
        <v>773.88</v>
      </c>
      <c r="Q59" s="4">
        <v>46.44</v>
      </c>
      <c r="R59" s="4">
        <v>727.44</v>
      </c>
      <c r="S59" s="4">
        <v>1</v>
      </c>
      <c r="U59" s="4" t="s">
        <v>24</v>
      </c>
    </row>
    <row r="60" spans="2:21" x14ac:dyDescent="0.25">
      <c r="B60" s="4" t="s">
        <v>567</v>
      </c>
      <c r="C60" s="18">
        <v>45291</v>
      </c>
      <c r="P60" s="4">
        <v>1265</v>
      </c>
      <c r="Q60" s="4">
        <v>25.32</v>
      </c>
      <c r="R60" s="4">
        <v>1239.68</v>
      </c>
      <c r="S60" s="4">
        <v>1</v>
      </c>
      <c r="U60" s="4" t="s">
        <v>24</v>
      </c>
    </row>
    <row r="61" spans="2:21" x14ac:dyDescent="0.25">
      <c r="B61" s="4" t="s">
        <v>568</v>
      </c>
      <c r="C61" s="18">
        <v>41275</v>
      </c>
      <c r="P61" s="4">
        <v>1017.86</v>
      </c>
      <c r="Q61" s="4">
        <v>184.71</v>
      </c>
      <c r="R61" s="4">
        <v>833.15</v>
      </c>
      <c r="S61" s="4">
        <v>1</v>
      </c>
      <c r="U61" s="4" t="s">
        <v>24</v>
      </c>
    </row>
    <row r="62" spans="2:21" x14ac:dyDescent="0.25">
      <c r="B62" s="4" t="s">
        <v>569</v>
      </c>
      <c r="C62" s="18">
        <v>41275</v>
      </c>
      <c r="P62" s="4">
        <v>681.54</v>
      </c>
      <c r="Q62" s="4">
        <v>164.55</v>
      </c>
      <c r="R62" s="4">
        <v>516.99</v>
      </c>
      <c r="S62" s="4">
        <v>1</v>
      </c>
      <c r="U62" s="4" t="s">
        <v>24</v>
      </c>
    </row>
    <row r="63" spans="2:21" x14ac:dyDescent="0.25">
      <c r="B63" s="4" t="s">
        <v>570</v>
      </c>
      <c r="C63" s="18">
        <v>42005</v>
      </c>
      <c r="P63" s="4">
        <v>593.78</v>
      </c>
      <c r="Q63" s="4">
        <v>193.05</v>
      </c>
      <c r="R63" s="4">
        <v>400.73</v>
      </c>
      <c r="S63" s="4">
        <v>1</v>
      </c>
      <c r="U63" s="4" t="s">
        <v>24</v>
      </c>
    </row>
    <row r="64" spans="2:21" x14ac:dyDescent="0.25">
      <c r="B64" s="4" t="s">
        <v>571</v>
      </c>
      <c r="C64" s="18">
        <v>42005</v>
      </c>
      <c r="P64" s="4">
        <v>696.76</v>
      </c>
      <c r="Q64" s="4">
        <v>212.32</v>
      </c>
      <c r="R64" s="4">
        <v>484.44</v>
      </c>
      <c r="S64" s="4">
        <v>1</v>
      </c>
      <c r="U64" s="4" t="s">
        <v>24</v>
      </c>
    </row>
    <row r="65" spans="2:21" x14ac:dyDescent="0.25">
      <c r="B65" s="4" t="s">
        <v>572</v>
      </c>
      <c r="C65" s="18">
        <v>42551</v>
      </c>
      <c r="P65" s="4">
        <v>610</v>
      </c>
      <c r="Q65" s="4">
        <v>91.8</v>
      </c>
      <c r="R65" s="4">
        <v>518.20000000000005</v>
      </c>
      <c r="S65" s="4">
        <v>1</v>
      </c>
      <c r="U65" s="4" t="s">
        <v>24</v>
      </c>
    </row>
    <row r="66" spans="2:21" x14ac:dyDescent="0.25">
      <c r="B66" s="4" t="s">
        <v>573</v>
      </c>
      <c r="C66" s="18">
        <v>42551</v>
      </c>
      <c r="P66" s="4">
        <v>610</v>
      </c>
      <c r="Q66" s="4">
        <v>91.8</v>
      </c>
      <c r="R66" s="4">
        <v>518.20000000000005</v>
      </c>
      <c r="S66" s="4">
        <v>1</v>
      </c>
      <c r="U66" s="4" t="s">
        <v>24</v>
      </c>
    </row>
    <row r="67" spans="2:21" x14ac:dyDescent="0.25">
      <c r="B67" s="4" t="s">
        <v>574</v>
      </c>
      <c r="C67" s="18">
        <v>39629</v>
      </c>
      <c r="P67" s="4">
        <v>681.54</v>
      </c>
      <c r="Q67" s="4">
        <v>613.75</v>
      </c>
      <c r="R67" s="4">
        <v>67.790000000000006</v>
      </c>
      <c r="S67" s="4">
        <v>1</v>
      </c>
      <c r="U67" s="4" t="s">
        <v>24</v>
      </c>
    </row>
    <row r="68" spans="2:21" x14ac:dyDescent="0.25">
      <c r="B68" s="4" t="s">
        <v>575</v>
      </c>
      <c r="C68" s="18">
        <v>39629</v>
      </c>
      <c r="P68" s="4">
        <v>681.54</v>
      </c>
      <c r="Q68" s="4">
        <v>613.75</v>
      </c>
      <c r="R68" s="4">
        <v>67.790000000000006</v>
      </c>
      <c r="S68" s="4">
        <v>1</v>
      </c>
      <c r="U68" s="4" t="s">
        <v>24</v>
      </c>
    </row>
    <row r="69" spans="2:21" x14ac:dyDescent="0.25">
      <c r="B69" s="4" t="s">
        <v>576</v>
      </c>
      <c r="C69" s="18">
        <v>39629</v>
      </c>
      <c r="P69" s="4">
        <v>681.54</v>
      </c>
      <c r="Q69" s="4">
        <v>613.75</v>
      </c>
      <c r="R69" s="4">
        <v>67.790000000000006</v>
      </c>
      <c r="S69" s="4">
        <v>1</v>
      </c>
      <c r="U69" s="4" t="s">
        <v>24</v>
      </c>
    </row>
    <row r="70" spans="2:21" x14ac:dyDescent="0.25">
      <c r="B70" s="4" t="s">
        <v>577</v>
      </c>
      <c r="C70" s="18">
        <v>42005</v>
      </c>
      <c r="P70" s="4">
        <v>696.8</v>
      </c>
      <c r="Q70" s="4">
        <v>213.48</v>
      </c>
      <c r="R70" s="4">
        <v>483.32</v>
      </c>
      <c r="S70" s="4">
        <v>1</v>
      </c>
    </row>
    <row r="71" spans="2:21" x14ac:dyDescent="0.25">
      <c r="B71" s="4" t="s">
        <v>578</v>
      </c>
      <c r="C71" s="18">
        <v>40179</v>
      </c>
      <c r="P71" s="4">
        <v>681.54</v>
      </c>
      <c r="Q71" s="4">
        <v>158.49</v>
      </c>
      <c r="R71" s="4">
        <v>523.04999999999995</v>
      </c>
      <c r="S71" s="4">
        <v>1</v>
      </c>
    </row>
    <row r="72" spans="2:21" x14ac:dyDescent="0.25">
      <c r="B72" s="4" t="s">
        <v>579</v>
      </c>
      <c r="C72" s="18">
        <v>40179</v>
      </c>
      <c r="P72" s="4">
        <v>681.54</v>
      </c>
      <c r="Q72" s="4">
        <v>158.49</v>
      </c>
      <c r="R72" s="4">
        <v>523.04999999999995</v>
      </c>
      <c r="S72" s="4">
        <v>1</v>
      </c>
    </row>
    <row r="73" spans="2:21" x14ac:dyDescent="0.25">
      <c r="B73" s="4" t="s">
        <v>580</v>
      </c>
      <c r="C73" s="18">
        <v>40179</v>
      </c>
      <c r="P73" s="4">
        <v>681.54</v>
      </c>
      <c r="Q73" s="4">
        <v>158.49</v>
      </c>
      <c r="R73" s="4">
        <v>523.04999999999995</v>
      </c>
      <c r="S73" s="4">
        <v>1</v>
      </c>
    </row>
    <row r="74" spans="2:21" x14ac:dyDescent="0.25">
      <c r="B74" s="4" t="s">
        <v>581</v>
      </c>
      <c r="C74" s="18">
        <v>40179</v>
      </c>
      <c r="P74" s="4">
        <v>681.54</v>
      </c>
      <c r="Q74" s="4">
        <v>158.49</v>
      </c>
      <c r="R74" s="4">
        <v>523.04999999999995</v>
      </c>
      <c r="S74" s="4">
        <v>1</v>
      </c>
    </row>
    <row r="75" spans="2:21" x14ac:dyDescent="0.25">
      <c r="B75" s="4" t="s">
        <v>582</v>
      </c>
      <c r="C75" s="18">
        <v>40179</v>
      </c>
      <c r="P75" s="4">
        <v>681.54</v>
      </c>
      <c r="Q75" s="4">
        <v>158.49</v>
      </c>
      <c r="R75" s="4">
        <v>523.04999999999995</v>
      </c>
      <c r="S75" s="4">
        <v>1</v>
      </c>
    </row>
    <row r="76" spans="2:21" x14ac:dyDescent="0.25">
      <c r="B76" s="4" t="s">
        <v>583</v>
      </c>
      <c r="C76" s="18">
        <v>40179</v>
      </c>
      <c r="P76" s="4">
        <v>681.54</v>
      </c>
      <c r="Q76" s="4">
        <v>158.49</v>
      </c>
      <c r="R76" s="4">
        <v>523.04999999999995</v>
      </c>
      <c r="S76" s="4">
        <v>1</v>
      </c>
    </row>
    <row r="77" spans="2:21" x14ac:dyDescent="0.25">
      <c r="B77" s="4" t="s">
        <v>584</v>
      </c>
      <c r="C77" s="18">
        <v>40179</v>
      </c>
      <c r="P77" s="4">
        <v>681.54</v>
      </c>
      <c r="Q77" s="4">
        <v>158.49</v>
      </c>
      <c r="R77" s="4">
        <v>523.04999999999995</v>
      </c>
      <c r="S77" s="4">
        <v>1</v>
      </c>
    </row>
    <row r="78" spans="2:21" x14ac:dyDescent="0.25">
      <c r="B78" s="4" t="s">
        <v>585</v>
      </c>
      <c r="C78" s="18">
        <v>40179</v>
      </c>
      <c r="P78" s="4">
        <v>681.54</v>
      </c>
      <c r="Q78" s="4">
        <v>158.49</v>
      </c>
      <c r="R78" s="4">
        <v>523.04999999999995</v>
      </c>
      <c r="S78" s="4">
        <v>1</v>
      </c>
    </row>
    <row r="79" spans="2:21" x14ac:dyDescent="0.25">
      <c r="B79" s="4" t="s">
        <v>586</v>
      </c>
      <c r="C79" s="18">
        <v>40179</v>
      </c>
      <c r="P79" s="4">
        <v>681.54</v>
      </c>
      <c r="Q79" s="4">
        <v>158.49</v>
      </c>
      <c r="R79" s="4">
        <v>523.04999999999995</v>
      </c>
      <c r="S79" s="4">
        <v>1</v>
      </c>
    </row>
    <row r="80" spans="2:21" x14ac:dyDescent="0.25">
      <c r="B80" s="4" t="s">
        <v>587</v>
      </c>
      <c r="C80" s="18">
        <v>40179</v>
      </c>
      <c r="P80" s="4">
        <v>681.54</v>
      </c>
      <c r="Q80" s="4">
        <v>158.49</v>
      </c>
      <c r="R80" s="4">
        <v>523.04999999999995</v>
      </c>
      <c r="S80" s="4">
        <v>1</v>
      </c>
    </row>
    <row r="81" spans="2:19" x14ac:dyDescent="0.25">
      <c r="B81" s="4" t="s">
        <v>588</v>
      </c>
      <c r="C81" s="18">
        <v>40179</v>
      </c>
      <c r="P81" s="4">
        <v>681.54</v>
      </c>
      <c r="Q81" s="4">
        <v>158.49</v>
      </c>
      <c r="R81" s="4">
        <v>523.04999999999995</v>
      </c>
      <c r="S81" s="4">
        <v>1</v>
      </c>
    </row>
    <row r="82" spans="2:19" x14ac:dyDescent="0.25">
      <c r="B82" s="4" t="s">
        <v>589</v>
      </c>
      <c r="C82" s="18">
        <v>40179</v>
      </c>
      <c r="P82" s="4">
        <v>681.54</v>
      </c>
      <c r="Q82" s="4">
        <v>158.49</v>
      </c>
      <c r="R82" s="4">
        <v>523.04999999999995</v>
      </c>
      <c r="S82" s="4">
        <v>1</v>
      </c>
    </row>
    <row r="83" spans="2:19" x14ac:dyDescent="0.25">
      <c r="B83" s="4" t="s">
        <v>590</v>
      </c>
      <c r="C83" s="18">
        <v>40179</v>
      </c>
      <c r="P83" s="4">
        <v>681.54</v>
      </c>
      <c r="Q83" s="4">
        <v>158.49</v>
      </c>
      <c r="R83" s="4">
        <v>523.04999999999995</v>
      </c>
      <c r="S83" s="4">
        <v>1</v>
      </c>
    </row>
    <row r="84" spans="2:19" ht="14.95" x14ac:dyDescent="0.25">
      <c r="B84" s="4" t="s">
        <v>591</v>
      </c>
      <c r="C84" s="18">
        <v>40179</v>
      </c>
      <c r="P84" s="4">
        <v>681.54</v>
      </c>
      <c r="Q84" s="4">
        <v>158.49</v>
      </c>
      <c r="R84" s="4">
        <v>523.04999999999995</v>
      </c>
      <c r="S84" s="4">
        <v>1</v>
      </c>
    </row>
    <row r="85" spans="2:19" ht="14.95" x14ac:dyDescent="0.25">
      <c r="B85" s="4" t="s">
        <v>592</v>
      </c>
      <c r="C85" s="18">
        <v>40179</v>
      </c>
      <c r="P85" s="4">
        <v>681.54</v>
      </c>
      <c r="Q85" s="4">
        <v>158.49</v>
      </c>
      <c r="R85" s="4">
        <v>523.04999999999995</v>
      </c>
      <c r="S85" s="4">
        <v>1</v>
      </c>
    </row>
    <row r="86" spans="2:19" ht="14.95" x14ac:dyDescent="0.25">
      <c r="B86" s="4" t="s">
        <v>593</v>
      </c>
      <c r="C86" s="18">
        <v>40179</v>
      </c>
      <c r="P86" s="4">
        <v>681.54</v>
      </c>
      <c r="Q86" s="4">
        <v>158.49</v>
      </c>
      <c r="R86" s="4">
        <v>523.04999999999995</v>
      </c>
      <c r="S86" s="4">
        <v>1</v>
      </c>
    </row>
    <row r="87" spans="2:19" ht="14.95" x14ac:dyDescent="0.25">
      <c r="B87" s="4" t="s">
        <v>594</v>
      </c>
      <c r="C87" s="18">
        <v>40179</v>
      </c>
      <c r="P87" s="4">
        <v>681.54</v>
      </c>
      <c r="Q87" s="4">
        <v>158.49</v>
      </c>
      <c r="R87" s="4">
        <v>523.04999999999995</v>
      </c>
      <c r="S87" s="4">
        <v>1</v>
      </c>
    </row>
    <row r="88" spans="2:19" ht="14.95" x14ac:dyDescent="0.25">
      <c r="B88" s="4" t="s">
        <v>595</v>
      </c>
      <c r="C88" s="18">
        <v>40179</v>
      </c>
      <c r="P88" s="4">
        <v>681.54</v>
      </c>
      <c r="Q88" s="4">
        <v>158.49</v>
      </c>
      <c r="R88" s="4">
        <v>523.04999999999995</v>
      </c>
      <c r="S88" s="4">
        <v>1</v>
      </c>
    </row>
    <row r="89" spans="2:19" ht="14.95" x14ac:dyDescent="0.25">
      <c r="B89" s="4" t="s">
        <v>596</v>
      </c>
      <c r="C89" s="18">
        <v>40179</v>
      </c>
      <c r="P89" s="4">
        <v>681.54</v>
      </c>
      <c r="Q89" s="4">
        <v>158.49</v>
      </c>
      <c r="R89" s="4">
        <v>523.04999999999995</v>
      </c>
      <c r="S89" s="4">
        <v>1</v>
      </c>
    </row>
    <row r="90" spans="2:19" ht="14.95" x14ac:dyDescent="0.25">
      <c r="B90" s="4" t="s">
        <v>597</v>
      </c>
      <c r="C90" s="18">
        <v>40179</v>
      </c>
      <c r="P90" s="4">
        <v>681.54</v>
      </c>
      <c r="Q90" s="4">
        <v>158.49</v>
      </c>
      <c r="R90" s="4">
        <v>523.04999999999995</v>
      </c>
      <c r="S90" s="4">
        <v>1</v>
      </c>
    </row>
    <row r="91" spans="2:19" x14ac:dyDescent="0.25">
      <c r="B91" s="4" t="s">
        <v>598</v>
      </c>
      <c r="C91" s="18">
        <v>40179</v>
      </c>
      <c r="P91" s="4">
        <v>681.54</v>
      </c>
      <c r="Q91" s="4">
        <v>158.49</v>
      </c>
      <c r="R91" s="4">
        <v>523.04999999999995</v>
      </c>
      <c r="S91" s="4">
        <v>1</v>
      </c>
    </row>
    <row r="92" spans="2:19" ht="14.95" x14ac:dyDescent="0.25">
      <c r="B92" s="4" t="s">
        <v>599</v>
      </c>
      <c r="C92" s="18">
        <v>40179</v>
      </c>
      <c r="P92" s="4">
        <v>681.54</v>
      </c>
      <c r="Q92" s="4">
        <v>158.49</v>
      </c>
      <c r="R92" s="4">
        <v>523.04999999999995</v>
      </c>
      <c r="S92" s="4">
        <v>1</v>
      </c>
    </row>
    <row r="93" spans="2:19" ht="14.95" x14ac:dyDescent="0.25">
      <c r="B93" s="4" t="s">
        <v>600</v>
      </c>
      <c r="C93" s="18">
        <v>40179</v>
      </c>
      <c r="P93" s="4">
        <v>681.54</v>
      </c>
      <c r="Q93" s="4">
        <v>158.49</v>
      </c>
      <c r="R93" s="4">
        <v>523.04999999999995</v>
      </c>
      <c r="S93" s="4">
        <v>1</v>
      </c>
    </row>
    <row r="94" spans="2:19" ht="14.95" x14ac:dyDescent="0.25">
      <c r="B94" s="4" t="s">
        <v>601</v>
      </c>
      <c r="C94" s="18">
        <v>40179</v>
      </c>
      <c r="P94" s="4">
        <v>681.54</v>
      </c>
      <c r="Q94" s="4">
        <v>158.49</v>
      </c>
      <c r="R94" s="4">
        <v>523.04999999999995</v>
      </c>
      <c r="S94" s="4">
        <v>1</v>
      </c>
    </row>
    <row r="95" spans="2:19" ht="14.95" x14ac:dyDescent="0.25">
      <c r="B95" s="4" t="s">
        <v>602</v>
      </c>
      <c r="C95" s="18">
        <v>40179</v>
      </c>
      <c r="P95" s="4">
        <v>681.54</v>
      </c>
      <c r="Q95" s="4">
        <v>158.49</v>
      </c>
      <c r="R95" s="4">
        <v>523.04999999999995</v>
      </c>
      <c r="S95" s="4">
        <v>1</v>
      </c>
    </row>
    <row r="96" spans="2:19" x14ac:dyDescent="0.25">
      <c r="B96" s="4" t="s">
        <v>603</v>
      </c>
      <c r="C96" s="18">
        <v>39629</v>
      </c>
      <c r="P96" s="4">
        <v>681.54</v>
      </c>
      <c r="Q96" s="4">
        <v>204.15</v>
      </c>
      <c r="R96" s="4">
        <v>477.39</v>
      </c>
      <c r="S96" s="4">
        <v>1</v>
      </c>
    </row>
    <row r="97" spans="2:19" x14ac:dyDescent="0.25">
      <c r="B97" s="4" t="s">
        <v>604</v>
      </c>
      <c r="C97" s="18">
        <v>44139</v>
      </c>
      <c r="P97" s="4">
        <v>830</v>
      </c>
      <c r="Q97" s="4">
        <v>67.62</v>
      </c>
      <c r="R97" s="4">
        <v>762.38</v>
      </c>
      <c r="S97" s="4">
        <v>1</v>
      </c>
    </row>
    <row r="98" spans="2:19" ht="14.95" x14ac:dyDescent="0.25">
      <c r="B98" s="4" t="s">
        <v>605</v>
      </c>
      <c r="C98" s="18">
        <v>42005</v>
      </c>
      <c r="P98" s="4">
        <v>696.76</v>
      </c>
      <c r="Q98" s="4">
        <v>212.32</v>
      </c>
      <c r="R98" s="4">
        <v>484.44</v>
      </c>
      <c r="S98" s="4">
        <v>1</v>
      </c>
    </row>
    <row r="99" spans="2:19" ht="14.95" x14ac:dyDescent="0.25">
      <c r="B99" s="4" t="s">
        <v>606</v>
      </c>
      <c r="C99" s="18">
        <v>42005</v>
      </c>
      <c r="P99" s="4">
        <v>696.76</v>
      </c>
      <c r="Q99" s="4">
        <v>213.48</v>
      </c>
      <c r="R99" s="4">
        <v>483.28</v>
      </c>
      <c r="S99" s="4">
        <v>1</v>
      </c>
    </row>
    <row r="100" spans="2:19" ht="14.95" x14ac:dyDescent="0.25">
      <c r="B100" s="4" t="s">
        <v>607</v>
      </c>
      <c r="C100" s="18">
        <v>39629</v>
      </c>
      <c r="P100" s="4">
        <v>681.54</v>
      </c>
      <c r="Q100" s="4">
        <v>613.75</v>
      </c>
      <c r="R100" s="4">
        <v>67.790000000000006</v>
      </c>
      <c r="S100" s="4">
        <v>1</v>
      </c>
    </row>
    <row r="101" spans="2:19" ht="14.95" x14ac:dyDescent="0.25">
      <c r="B101" s="4" t="s">
        <v>608</v>
      </c>
      <c r="C101" s="18">
        <v>43060</v>
      </c>
      <c r="P101" s="4">
        <v>850.74</v>
      </c>
      <c r="Q101" s="4">
        <v>120.7</v>
      </c>
      <c r="R101" s="4">
        <v>730.04</v>
      </c>
      <c r="S101" s="4">
        <v>1</v>
      </c>
    </row>
    <row r="102" spans="2:19" ht="14.95" x14ac:dyDescent="0.25">
      <c r="B102" s="4" t="s">
        <v>609</v>
      </c>
      <c r="C102" s="18">
        <v>43060</v>
      </c>
      <c r="P102" s="4">
        <v>1101.3699999999999</v>
      </c>
      <c r="Q102" s="4">
        <v>125.74</v>
      </c>
      <c r="R102" s="4">
        <v>975.63</v>
      </c>
      <c r="S102" s="4">
        <v>2</v>
      </c>
    </row>
    <row r="103" spans="2:19" ht="14.95" x14ac:dyDescent="0.25">
      <c r="B103" s="4" t="s">
        <v>610</v>
      </c>
      <c r="C103" s="18">
        <v>43465</v>
      </c>
      <c r="P103" s="4">
        <v>884</v>
      </c>
      <c r="Q103" s="4">
        <v>105.84</v>
      </c>
      <c r="R103" s="4">
        <v>778.16</v>
      </c>
      <c r="S103" s="4">
        <v>1</v>
      </c>
    </row>
    <row r="104" spans="2:19" ht="14.95" x14ac:dyDescent="0.25">
      <c r="B104" s="4" t="s">
        <v>611</v>
      </c>
      <c r="C104" s="18">
        <v>44139</v>
      </c>
      <c r="P104" s="4">
        <v>830</v>
      </c>
      <c r="Q104" s="4">
        <v>67.62</v>
      </c>
      <c r="R104" s="4">
        <v>762.38</v>
      </c>
      <c r="S104" s="4">
        <v>1</v>
      </c>
    </row>
    <row r="105" spans="2:19" ht="14.95" x14ac:dyDescent="0.25">
      <c r="B105" s="4" t="s">
        <v>612</v>
      </c>
      <c r="C105" s="18">
        <v>42005</v>
      </c>
      <c r="P105" s="4">
        <v>696.76</v>
      </c>
      <c r="Q105" s="4">
        <v>212.32</v>
      </c>
      <c r="R105" s="4">
        <v>484.44</v>
      </c>
      <c r="S105" s="4">
        <v>1</v>
      </c>
    </row>
    <row r="106" spans="2:19" ht="14.95" x14ac:dyDescent="0.25">
      <c r="B106" s="4" t="s">
        <v>613</v>
      </c>
      <c r="C106" s="18">
        <v>41275</v>
      </c>
      <c r="P106" s="4">
        <v>681.54</v>
      </c>
      <c r="Q106" s="4">
        <v>164.55</v>
      </c>
      <c r="R106" s="4">
        <v>516.99</v>
      </c>
      <c r="S106" s="4">
        <v>1</v>
      </c>
    </row>
    <row r="107" spans="2:19" ht="14.95" x14ac:dyDescent="0.25">
      <c r="B107" s="4" t="s">
        <v>614</v>
      </c>
      <c r="C107" s="18">
        <v>42005</v>
      </c>
      <c r="P107" s="4">
        <v>696.76</v>
      </c>
      <c r="Q107" s="4">
        <v>212.32</v>
      </c>
      <c r="R107" s="4">
        <v>484.44</v>
      </c>
      <c r="S107" s="4">
        <v>1</v>
      </c>
    </row>
    <row r="108" spans="2:19" ht="14.95" x14ac:dyDescent="0.25">
      <c r="B108" s="4" t="s">
        <v>615</v>
      </c>
      <c r="C108" s="18">
        <v>42370</v>
      </c>
      <c r="P108" s="4">
        <v>1158</v>
      </c>
      <c r="Q108" s="4">
        <v>308.8</v>
      </c>
      <c r="R108" s="4">
        <v>849.2</v>
      </c>
      <c r="S108" s="4">
        <v>1</v>
      </c>
    </row>
    <row r="109" spans="2:19" ht="14.95" x14ac:dyDescent="0.25">
      <c r="B109" s="4" t="s">
        <v>616</v>
      </c>
      <c r="C109" s="18">
        <v>39629</v>
      </c>
      <c r="P109" s="4">
        <v>932.17</v>
      </c>
      <c r="Q109" s="4">
        <v>209.19</v>
      </c>
      <c r="R109" s="4">
        <v>722.98</v>
      </c>
      <c r="S109" s="4">
        <v>2</v>
      </c>
    </row>
    <row r="110" spans="2:19" ht="14.95" x14ac:dyDescent="0.25">
      <c r="B110" s="4" t="s">
        <v>617</v>
      </c>
      <c r="C110" s="18">
        <v>44136</v>
      </c>
      <c r="P110" s="4">
        <v>1016.71</v>
      </c>
      <c r="Q110" s="4">
        <v>82.81</v>
      </c>
      <c r="R110" s="4">
        <v>933.9</v>
      </c>
      <c r="S110" s="4">
        <v>1</v>
      </c>
    </row>
    <row r="111" spans="2:19" ht="14.95" x14ac:dyDescent="0.25">
      <c r="B111" s="4" t="s">
        <v>618</v>
      </c>
      <c r="C111" s="18">
        <v>44136</v>
      </c>
      <c r="P111" s="4">
        <v>1016.71</v>
      </c>
      <c r="Q111" s="4">
        <v>82.81</v>
      </c>
      <c r="R111" s="4">
        <v>933.9</v>
      </c>
      <c r="S111" s="4">
        <v>1</v>
      </c>
    </row>
    <row r="112" spans="2:19" ht="14.95" x14ac:dyDescent="0.25">
      <c r="B112" s="4" t="s">
        <v>619</v>
      </c>
      <c r="C112" s="18">
        <v>44136</v>
      </c>
      <c r="P112" s="4">
        <v>1016.7</v>
      </c>
      <c r="Q112" s="4">
        <v>82.81</v>
      </c>
      <c r="R112" s="4">
        <v>933.89</v>
      </c>
      <c r="S112" s="4">
        <v>1</v>
      </c>
    </row>
    <row r="113" spans="2:19" ht="14.95" x14ac:dyDescent="0.25">
      <c r="B113" s="4" t="s">
        <v>620</v>
      </c>
      <c r="C113" s="18">
        <v>39629</v>
      </c>
      <c r="P113" s="4">
        <v>681.54</v>
      </c>
      <c r="Q113" s="4">
        <v>204.15</v>
      </c>
      <c r="R113" s="4">
        <v>477.39</v>
      </c>
      <c r="S113" s="4">
        <v>1</v>
      </c>
    </row>
    <row r="114" spans="2:19" ht="14.95" x14ac:dyDescent="0.25">
      <c r="B114" s="4" t="s">
        <v>621</v>
      </c>
      <c r="C114" s="18">
        <v>39629</v>
      </c>
      <c r="P114" s="4">
        <v>681.54</v>
      </c>
      <c r="Q114" s="4">
        <v>204.15</v>
      </c>
      <c r="R114" s="4">
        <v>477.39</v>
      </c>
      <c r="S114" s="4">
        <v>1</v>
      </c>
    </row>
    <row r="115" spans="2:19" ht="14.95" x14ac:dyDescent="0.25">
      <c r="B115" s="4" t="s">
        <v>622</v>
      </c>
      <c r="C115" s="18">
        <v>39629</v>
      </c>
      <c r="P115" s="4">
        <v>681.54</v>
      </c>
      <c r="Q115" s="4">
        <v>204.15</v>
      </c>
      <c r="R115" s="4">
        <v>477.39</v>
      </c>
      <c r="S115" s="4">
        <v>1</v>
      </c>
    </row>
    <row r="116" spans="2:19" ht="14.95" x14ac:dyDescent="0.25">
      <c r="B116" s="4" t="s">
        <v>623</v>
      </c>
      <c r="C116" s="18">
        <v>39629</v>
      </c>
      <c r="P116" s="4">
        <v>681.54</v>
      </c>
      <c r="Q116" s="4">
        <v>204.15</v>
      </c>
      <c r="R116" s="4">
        <v>477.39</v>
      </c>
      <c r="S116" s="4">
        <v>1</v>
      </c>
    </row>
    <row r="117" spans="2:19" ht="14.95" x14ac:dyDescent="0.25">
      <c r="B117" s="4" t="s">
        <v>624</v>
      </c>
      <c r="C117" s="18">
        <v>39629</v>
      </c>
      <c r="P117" s="4">
        <v>681.54</v>
      </c>
      <c r="Q117" s="4">
        <v>204.15</v>
      </c>
      <c r="R117" s="4">
        <v>477.39</v>
      </c>
      <c r="S117" s="4">
        <v>1</v>
      </c>
    </row>
    <row r="118" spans="2:19" ht="14.95" x14ac:dyDescent="0.25">
      <c r="B118" s="4" t="s">
        <v>625</v>
      </c>
      <c r="C118" s="18">
        <v>39629</v>
      </c>
      <c r="P118" s="4">
        <v>681.54</v>
      </c>
      <c r="Q118" s="4">
        <v>138.72</v>
      </c>
      <c r="R118" s="4">
        <v>542.82000000000005</v>
      </c>
      <c r="S118" s="4">
        <v>1</v>
      </c>
    </row>
    <row r="119" spans="2:19" ht="14.95" x14ac:dyDescent="0.25">
      <c r="B119" s="4" t="s">
        <v>626</v>
      </c>
      <c r="C119" s="18">
        <v>39629</v>
      </c>
      <c r="P119" s="4">
        <v>681.54</v>
      </c>
      <c r="Q119" s="4">
        <v>204.15</v>
      </c>
      <c r="R119" s="4">
        <v>477.39</v>
      </c>
      <c r="S119" s="4">
        <v>1</v>
      </c>
    </row>
    <row r="120" spans="2:19" ht="14.95" x14ac:dyDescent="0.25">
      <c r="B120" s="4" t="s">
        <v>627</v>
      </c>
      <c r="C120" s="18">
        <v>39629</v>
      </c>
      <c r="P120" s="4">
        <v>681.54</v>
      </c>
      <c r="Q120" s="4">
        <v>204.15</v>
      </c>
      <c r="R120" s="4">
        <v>477.39</v>
      </c>
      <c r="S120" s="4">
        <v>1</v>
      </c>
    </row>
    <row r="121" spans="2:19" ht="14.95" x14ac:dyDescent="0.25">
      <c r="B121" s="4" t="s">
        <v>628</v>
      </c>
      <c r="C121" s="18">
        <v>39629</v>
      </c>
      <c r="P121" s="4">
        <v>681.54</v>
      </c>
      <c r="Q121" s="4">
        <v>204.15</v>
      </c>
      <c r="R121" s="4">
        <v>477.39</v>
      </c>
      <c r="S121" s="4">
        <v>1</v>
      </c>
    </row>
    <row r="122" spans="2:19" ht="14.95" x14ac:dyDescent="0.25">
      <c r="B122" s="4" t="s">
        <v>629</v>
      </c>
      <c r="C122" s="18">
        <v>39629</v>
      </c>
      <c r="P122" s="4">
        <v>681.54</v>
      </c>
      <c r="Q122" s="4">
        <v>204.15</v>
      </c>
      <c r="R122" s="4">
        <v>477.39</v>
      </c>
      <c r="S122" s="4">
        <v>1</v>
      </c>
    </row>
    <row r="123" spans="2:19" ht="14.95" x14ac:dyDescent="0.25">
      <c r="B123" s="4" t="s">
        <v>630</v>
      </c>
      <c r="C123" s="18">
        <v>39629</v>
      </c>
      <c r="P123" s="4">
        <v>681.54</v>
      </c>
      <c r="Q123" s="4">
        <v>204.15</v>
      </c>
      <c r="R123" s="4">
        <v>477.39</v>
      </c>
      <c r="S123" s="4">
        <v>1</v>
      </c>
    </row>
    <row r="124" spans="2:19" ht="14.95" x14ac:dyDescent="0.25">
      <c r="B124" s="4" t="s">
        <v>631</v>
      </c>
      <c r="C124" s="18">
        <v>39629</v>
      </c>
      <c r="P124" s="4">
        <v>681.54</v>
      </c>
      <c r="Q124" s="4">
        <v>204.15</v>
      </c>
      <c r="R124" s="4">
        <v>477.39</v>
      </c>
      <c r="S124" s="4">
        <v>1</v>
      </c>
    </row>
    <row r="125" spans="2:19" ht="14.95" x14ac:dyDescent="0.25">
      <c r="B125" s="4" t="s">
        <v>632</v>
      </c>
      <c r="C125" s="18">
        <v>39629</v>
      </c>
      <c r="P125" s="4">
        <v>681.54</v>
      </c>
      <c r="Q125" s="4">
        <v>204.15</v>
      </c>
      <c r="R125" s="4">
        <v>477.39</v>
      </c>
      <c r="S125" s="4">
        <v>1</v>
      </c>
    </row>
    <row r="126" spans="2:19" ht="14.95" x14ac:dyDescent="0.25">
      <c r="B126" s="4" t="s">
        <v>633</v>
      </c>
      <c r="C126" s="18">
        <v>43465</v>
      </c>
      <c r="P126" s="4">
        <v>884</v>
      </c>
      <c r="Q126" s="4">
        <v>105.84</v>
      </c>
      <c r="R126" s="4">
        <v>778.16</v>
      </c>
      <c r="S126" s="4">
        <v>1</v>
      </c>
    </row>
    <row r="127" spans="2:19" ht="14.95" x14ac:dyDescent="0.25">
      <c r="B127" s="4" t="s">
        <v>634</v>
      </c>
      <c r="C127" s="18">
        <v>43465</v>
      </c>
      <c r="P127" s="4">
        <v>884</v>
      </c>
      <c r="Q127" s="4">
        <v>105.84</v>
      </c>
      <c r="R127" s="4">
        <v>778.16</v>
      </c>
      <c r="S127" s="4">
        <v>1</v>
      </c>
    </row>
    <row r="128" spans="2:19" ht="14.95" x14ac:dyDescent="0.25">
      <c r="B128" s="4" t="s">
        <v>635</v>
      </c>
      <c r="C128" s="18">
        <v>44561</v>
      </c>
      <c r="P128" s="4">
        <v>773.88</v>
      </c>
      <c r="Q128" s="4">
        <v>46.44</v>
      </c>
      <c r="R128" s="4">
        <v>727.44</v>
      </c>
      <c r="S128" s="4">
        <v>1</v>
      </c>
    </row>
    <row r="129" spans="2:19" ht="14.95" x14ac:dyDescent="0.25">
      <c r="B129" s="4" t="s">
        <v>636</v>
      </c>
      <c r="C129" s="18">
        <v>39629</v>
      </c>
      <c r="P129" s="4">
        <v>681.54</v>
      </c>
      <c r="Q129" s="4">
        <v>229.37</v>
      </c>
      <c r="R129" s="4">
        <v>452.17</v>
      </c>
      <c r="S129" s="4">
        <v>1</v>
      </c>
    </row>
    <row r="130" spans="2:19" ht="14.95" x14ac:dyDescent="0.25">
      <c r="B130" s="4" t="s">
        <v>637</v>
      </c>
      <c r="C130" s="18">
        <v>40909</v>
      </c>
      <c r="P130" s="4">
        <v>2251.2399999999998</v>
      </c>
      <c r="Q130" s="4">
        <v>2251.2399999999998</v>
      </c>
      <c r="R130" s="4">
        <v>0</v>
      </c>
      <c r="S130" s="4">
        <v>1</v>
      </c>
    </row>
    <row r="131" spans="2:19" ht="14.95" x14ac:dyDescent="0.25">
      <c r="B131" s="4" t="s">
        <v>638</v>
      </c>
      <c r="C131" s="18">
        <v>40909</v>
      </c>
      <c r="P131" s="4">
        <v>2251.25</v>
      </c>
      <c r="Q131" s="4">
        <v>2251.25</v>
      </c>
      <c r="R131" s="4">
        <v>0</v>
      </c>
      <c r="S131" s="4">
        <v>1</v>
      </c>
    </row>
    <row r="132" spans="2:19" ht="14.95" x14ac:dyDescent="0.25">
      <c r="B132" s="4" t="s">
        <v>639</v>
      </c>
      <c r="C132" s="18">
        <v>39629</v>
      </c>
      <c r="P132" s="4">
        <v>681.54</v>
      </c>
      <c r="Q132" s="4">
        <v>229.37</v>
      </c>
      <c r="R132" s="4">
        <v>452.17</v>
      </c>
      <c r="S132" s="4">
        <v>1</v>
      </c>
    </row>
    <row r="133" spans="2:19" ht="14.95" x14ac:dyDescent="0.25">
      <c r="B133" s="4" t="s">
        <v>640</v>
      </c>
      <c r="C133" s="18">
        <v>39629</v>
      </c>
      <c r="P133" s="4">
        <v>681.54</v>
      </c>
      <c r="Q133" s="4">
        <v>229.37</v>
      </c>
      <c r="R133" s="4">
        <v>452.17</v>
      </c>
      <c r="S133" s="4">
        <v>1</v>
      </c>
    </row>
    <row r="134" spans="2:19" ht="14.95" x14ac:dyDescent="0.25">
      <c r="B134" s="4" t="s">
        <v>641</v>
      </c>
      <c r="C134" s="18">
        <v>39629</v>
      </c>
      <c r="P134" s="4">
        <v>681.54</v>
      </c>
      <c r="Q134" s="4">
        <v>229.37</v>
      </c>
      <c r="R134" s="4">
        <v>452.17</v>
      </c>
      <c r="S134" s="4">
        <v>1</v>
      </c>
    </row>
    <row r="135" spans="2:19" ht="14.95" x14ac:dyDescent="0.25">
      <c r="B135" s="4" t="s">
        <v>642</v>
      </c>
      <c r="C135" s="18">
        <v>39629</v>
      </c>
      <c r="P135" s="4">
        <v>681.54</v>
      </c>
      <c r="Q135" s="4">
        <v>229.37</v>
      </c>
      <c r="R135" s="4">
        <v>452.17</v>
      </c>
      <c r="S135" s="4">
        <v>1</v>
      </c>
    </row>
    <row r="136" spans="2:19" x14ac:dyDescent="0.25">
      <c r="B136" s="4" t="s">
        <v>643</v>
      </c>
      <c r="C136" s="18">
        <v>41275</v>
      </c>
      <c r="P136" s="4">
        <v>681.54</v>
      </c>
      <c r="Q136" s="4">
        <v>102.6</v>
      </c>
      <c r="R136" s="4">
        <v>578.94000000000005</v>
      </c>
      <c r="S136" s="4">
        <v>1</v>
      </c>
    </row>
    <row r="137" spans="2:19" x14ac:dyDescent="0.25">
      <c r="B137" s="4" t="s">
        <v>644</v>
      </c>
      <c r="C137" s="18">
        <v>41640</v>
      </c>
      <c r="P137" s="4">
        <v>7921.66</v>
      </c>
      <c r="Q137" s="4">
        <v>7683.63</v>
      </c>
      <c r="R137" s="4">
        <v>238.03</v>
      </c>
      <c r="S137" s="4">
        <v>1</v>
      </c>
    </row>
    <row r="138" spans="2:19" x14ac:dyDescent="0.25">
      <c r="B138" s="4" t="s">
        <v>645</v>
      </c>
      <c r="C138" s="18">
        <v>39629</v>
      </c>
      <c r="P138" s="4">
        <v>10660.72</v>
      </c>
      <c r="Q138" s="4">
        <v>8879.5400000000009</v>
      </c>
      <c r="R138" s="4">
        <v>1781.18</v>
      </c>
      <c r="S138" s="4">
        <v>1</v>
      </c>
    </row>
    <row r="139" spans="2:19" x14ac:dyDescent="0.25">
      <c r="B139" s="4" t="s">
        <v>646</v>
      </c>
      <c r="C139" s="18">
        <v>41640</v>
      </c>
      <c r="P139" s="4">
        <v>9519.25</v>
      </c>
      <c r="Q139" s="4">
        <v>9233.8799999999992</v>
      </c>
      <c r="R139" s="4">
        <v>285.37</v>
      </c>
      <c r="S139" s="4">
        <v>1</v>
      </c>
    </row>
    <row r="140" spans="2:19" ht="14.95" x14ac:dyDescent="0.25">
      <c r="B140" s="4" t="s">
        <v>647</v>
      </c>
      <c r="C140" s="18">
        <v>39629</v>
      </c>
      <c r="P140" s="4">
        <v>3016.12</v>
      </c>
      <c r="Q140" s="4">
        <v>3016.12</v>
      </c>
      <c r="R140" s="4">
        <v>0</v>
      </c>
      <c r="S140" s="4">
        <v>1</v>
      </c>
    </row>
    <row r="141" spans="2:19" x14ac:dyDescent="0.25">
      <c r="B141" s="4" t="s">
        <v>648</v>
      </c>
      <c r="C141" s="18">
        <v>42005</v>
      </c>
      <c r="P141" s="4">
        <v>696.76</v>
      </c>
      <c r="Q141" s="4">
        <v>213.48</v>
      </c>
      <c r="R141" s="4">
        <v>483.28</v>
      </c>
      <c r="S141" s="4">
        <v>1</v>
      </c>
    </row>
    <row r="142" spans="2:19" x14ac:dyDescent="0.25">
      <c r="B142" s="4" t="s">
        <v>649</v>
      </c>
      <c r="C142" s="18">
        <v>39629</v>
      </c>
      <c r="P142" s="4">
        <v>681.54</v>
      </c>
      <c r="Q142" s="4">
        <v>326.83</v>
      </c>
      <c r="R142" s="4">
        <v>354.71</v>
      </c>
      <c r="S142" s="4">
        <v>1</v>
      </c>
    </row>
    <row r="143" spans="2:19" x14ac:dyDescent="0.25">
      <c r="B143" s="4" t="s">
        <v>650</v>
      </c>
      <c r="C143" s="18">
        <v>41640</v>
      </c>
      <c r="P143" s="4">
        <v>157.07</v>
      </c>
      <c r="Q143" s="4">
        <v>157.07</v>
      </c>
      <c r="R143" s="4">
        <v>0</v>
      </c>
      <c r="S143" s="4">
        <v>1</v>
      </c>
    </row>
    <row r="144" spans="2:19" x14ac:dyDescent="0.25">
      <c r="B144" s="4" t="s">
        <v>651</v>
      </c>
      <c r="C144" s="18">
        <v>40909</v>
      </c>
      <c r="P144" s="4">
        <v>1856</v>
      </c>
      <c r="Q144" s="4">
        <v>1856</v>
      </c>
      <c r="R144" s="4">
        <v>0</v>
      </c>
      <c r="S144" s="4">
        <v>1</v>
      </c>
    </row>
    <row r="145" spans="1:19" ht="14.95" x14ac:dyDescent="0.25">
      <c r="B145" s="4" t="s">
        <v>652</v>
      </c>
      <c r="C145" s="18">
        <v>44561</v>
      </c>
      <c r="P145" s="4">
        <v>396.05</v>
      </c>
      <c r="Q145" s="4">
        <v>23.76</v>
      </c>
      <c r="R145" s="4">
        <v>372.29</v>
      </c>
      <c r="S145" s="4">
        <v>1</v>
      </c>
    </row>
    <row r="146" spans="1:19" ht="14.95" x14ac:dyDescent="0.25">
      <c r="B146" s="4" t="s">
        <v>653</v>
      </c>
      <c r="C146" s="18">
        <v>44013</v>
      </c>
      <c r="P146" s="4">
        <v>204.75</v>
      </c>
      <c r="Q146" s="4">
        <v>18.02</v>
      </c>
      <c r="R146" s="4">
        <v>186.73</v>
      </c>
      <c r="S146" s="4">
        <v>1</v>
      </c>
    </row>
    <row r="147" spans="1:19" ht="14.95" x14ac:dyDescent="0.25">
      <c r="B147" s="4" t="s">
        <v>654</v>
      </c>
      <c r="C147" s="18">
        <v>44013</v>
      </c>
      <c r="P147" s="4">
        <v>1485.06</v>
      </c>
      <c r="Q147" s="4">
        <v>656.14</v>
      </c>
      <c r="R147" s="4">
        <v>828.92</v>
      </c>
      <c r="S147" s="4">
        <v>1</v>
      </c>
    </row>
    <row r="148" spans="1:19" ht="14.95" x14ac:dyDescent="0.25">
      <c r="B148" s="4" t="s">
        <v>655</v>
      </c>
      <c r="C148" s="18">
        <v>44013</v>
      </c>
      <c r="P148" s="4">
        <v>204.75</v>
      </c>
      <c r="Q148" s="4">
        <v>18.02</v>
      </c>
      <c r="R148" s="4">
        <v>186.73</v>
      </c>
      <c r="S148" s="4">
        <v>1</v>
      </c>
    </row>
    <row r="149" spans="1:19" ht="14.95" x14ac:dyDescent="0.25">
      <c r="B149" s="4" t="s">
        <v>654</v>
      </c>
      <c r="C149" s="18">
        <v>44136</v>
      </c>
      <c r="P149" s="4">
        <v>1741.25</v>
      </c>
      <c r="Q149" s="4">
        <v>710.99</v>
      </c>
      <c r="R149" s="4">
        <v>1030.26</v>
      </c>
      <c r="S149" s="4">
        <v>1</v>
      </c>
    </row>
    <row r="150" spans="1:19" ht="14.95" x14ac:dyDescent="0.25">
      <c r="B150" s="4" t="s">
        <v>656</v>
      </c>
      <c r="C150" s="18">
        <v>44407</v>
      </c>
      <c r="P150" s="4">
        <v>686.04</v>
      </c>
      <c r="Q150" s="4">
        <v>46.74</v>
      </c>
      <c r="R150" s="4">
        <v>639.29999999999995</v>
      </c>
      <c r="S150" s="4">
        <v>1</v>
      </c>
    </row>
    <row r="151" spans="1:19" x14ac:dyDescent="0.25">
      <c r="B151" s="4" t="s">
        <v>657</v>
      </c>
      <c r="C151" s="18">
        <v>44407</v>
      </c>
      <c r="P151" s="4">
        <v>1185.08</v>
      </c>
      <c r="Q151" s="4">
        <v>405.08</v>
      </c>
      <c r="R151" s="4">
        <v>780</v>
      </c>
      <c r="S151" s="4">
        <v>1</v>
      </c>
    </row>
    <row r="152" spans="1:19" s="7" customFormat="1" x14ac:dyDescent="0.25">
      <c r="A152" s="7" t="s">
        <v>658</v>
      </c>
      <c r="C152" s="7" t="s">
        <v>659</v>
      </c>
    </row>
    <row r="153" spans="1:19" s="7" customFormat="1" ht="14.95" x14ac:dyDescent="0.25">
      <c r="A153" s="7" t="s">
        <v>507</v>
      </c>
      <c r="B153" s="7" t="s">
        <v>660</v>
      </c>
      <c r="C153" s="13">
        <v>42369</v>
      </c>
      <c r="F153" s="13"/>
      <c r="G153" s="7" t="s">
        <v>24</v>
      </c>
      <c r="P153" s="7">
        <v>44522.85</v>
      </c>
      <c r="Q153" s="7">
        <v>2869.77</v>
      </c>
      <c r="R153" s="7">
        <v>41653.08</v>
      </c>
    </row>
    <row r="154" spans="1:19" s="7" customFormat="1" ht="14.95" x14ac:dyDescent="0.25">
      <c r="A154" s="7" t="s">
        <v>508</v>
      </c>
      <c r="B154" s="7" t="s">
        <v>661</v>
      </c>
      <c r="C154" s="13">
        <v>42369</v>
      </c>
      <c r="F154" s="13"/>
      <c r="G154" s="7" t="s">
        <v>24</v>
      </c>
      <c r="P154" s="7">
        <v>382.68</v>
      </c>
      <c r="Q154" s="7">
        <v>24.52</v>
      </c>
      <c r="R154" s="7">
        <v>358.16</v>
      </c>
    </row>
    <row r="155" spans="1:19" s="7" customFormat="1" ht="14.95" x14ac:dyDescent="0.25">
      <c r="A155" s="7" t="s">
        <v>509</v>
      </c>
      <c r="B155" s="7" t="s">
        <v>661</v>
      </c>
      <c r="C155" s="13">
        <v>42369</v>
      </c>
      <c r="F155" s="13"/>
      <c r="G155" s="7" t="s">
        <v>24</v>
      </c>
      <c r="P155" s="7">
        <v>382.68</v>
      </c>
      <c r="Q155" s="7">
        <v>24.52</v>
      </c>
      <c r="R155" s="7">
        <v>358.16</v>
      </c>
    </row>
    <row r="156" spans="1:19" s="7" customFormat="1" ht="14.95" x14ac:dyDescent="0.25">
      <c r="A156" s="7" t="s">
        <v>662</v>
      </c>
      <c r="B156" s="7" t="s">
        <v>661</v>
      </c>
      <c r="C156" s="13">
        <v>42369</v>
      </c>
      <c r="F156" s="13"/>
      <c r="G156" s="7" t="s">
        <v>24</v>
      </c>
      <c r="P156" s="7">
        <v>382.68</v>
      </c>
      <c r="Q156" s="7">
        <v>24.52</v>
      </c>
      <c r="R156" s="7">
        <v>358.16</v>
      </c>
    </row>
    <row r="157" spans="1:19" s="7" customFormat="1" ht="14.95" x14ac:dyDescent="0.25">
      <c r="A157" s="7" t="s">
        <v>663</v>
      </c>
      <c r="B157" s="7" t="s">
        <v>661</v>
      </c>
      <c r="C157" s="13">
        <v>42369</v>
      </c>
      <c r="F157" s="13"/>
      <c r="G157" s="7" t="s">
        <v>24</v>
      </c>
      <c r="P157" s="7">
        <v>382.68</v>
      </c>
      <c r="Q157" s="7">
        <v>24.52</v>
      </c>
      <c r="R157" s="7">
        <v>358.16</v>
      </c>
    </row>
    <row r="158" spans="1:19" s="7" customFormat="1" ht="14.95" x14ac:dyDescent="0.25">
      <c r="A158" s="7" t="s">
        <v>664</v>
      </c>
      <c r="B158" s="7" t="s">
        <v>661</v>
      </c>
      <c r="C158" s="13">
        <v>42369</v>
      </c>
      <c r="F158" s="13"/>
      <c r="G158" s="7" t="s">
        <v>24</v>
      </c>
      <c r="P158" s="7">
        <v>382.68</v>
      </c>
      <c r="Q158" s="7">
        <v>24.52</v>
      </c>
      <c r="R158" s="7">
        <v>358.16</v>
      </c>
    </row>
    <row r="159" spans="1:19" s="7" customFormat="1" ht="14.95" x14ac:dyDescent="0.25">
      <c r="A159" s="7" t="s">
        <v>665</v>
      </c>
      <c r="B159" s="7" t="s">
        <v>666</v>
      </c>
      <c r="C159" s="13">
        <v>42369</v>
      </c>
      <c r="F159" s="13"/>
      <c r="G159" s="7" t="s">
        <v>24</v>
      </c>
      <c r="P159" s="7">
        <v>274.48</v>
      </c>
      <c r="Q159" s="7">
        <v>17.77</v>
      </c>
      <c r="R159" s="7">
        <v>256.70999999999998</v>
      </c>
    </row>
    <row r="160" spans="1:19" s="7" customFormat="1" ht="14.95" x14ac:dyDescent="0.25">
      <c r="A160" s="7" t="s">
        <v>667</v>
      </c>
      <c r="B160" s="7" t="s">
        <v>666</v>
      </c>
      <c r="C160" s="13">
        <v>42369</v>
      </c>
      <c r="F160" s="13"/>
      <c r="G160" s="7" t="s">
        <v>24</v>
      </c>
      <c r="P160" s="7">
        <v>274.48</v>
      </c>
      <c r="Q160" s="7">
        <v>17.77</v>
      </c>
      <c r="R160" s="7">
        <v>256.70999999999998</v>
      </c>
    </row>
    <row r="161" spans="1:18" s="7" customFormat="1" ht="14.95" x14ac:dyDescent="0.25">
      <c r="A161" s="7" t="s">
        <v>668</v>
      </c>
      <c r="B161" s="7" t="s">
        <v>666</v>
      </c>
      <c r="C161" s="13">
        <v>42369</v>
      </c>
      <c r="F161" s="13"/>
      <c r="G161" s="7" t="s">
        <v>24</v>
      </c>
      <c r="P161" s="7">
        <v>274.48</v>
      </c>
      <c r="Q161" s="7">
        <v>17.77</v>
      </c>
      <c r="R161" s="7">
        <v>256.70999999999998</v>
      </c>
    </row>
    <row r="162" spans="1:18" s="8" customFormat="1" x14ac:dyDescent="0.25">
      <c r="A162" s="8" t="s">
        <v>510</v>
      </c>
      <c r="B162" s="8" t="s">
        <v>659</v>
      </c>
      <c r="C162" s="15"/>
      <c r="F162" s="15"/>
    </row>
    <row r="163" spans="1:18" s="7" customFormat="1" ht="14.95" x14ac:dyDescent="0.25">
      <c r="A163" s="7" t="s">
        <v>658</v>
      </c>
      <c r="C163" s="13"/>
      <c r="F163" s="13"/>
    </row>
    <row r="164" spans="1:18" s="7" customFormat="1" ht="14.95" x14ac:dyDescent="0.25">
      <c r="A164" s="7" t="s">
        <v>669</v>
      </c>
      <c r="B164" s="7" t="s">
        <v>670</v>
      </c>
      <c r="C164" s="13">
        <v>42369</v>
      </c>
      <c r="F164" s="13"/>
      <c r="G164" s="7" t="s">
        <v>24</v>
      </c>
      <c r="P164" s="7">
        <v>78805.41</v>
      </c>
      <c r="Q164" s="7">
        <v>5079.75</v>
      </c>
      <c r="R164" s="7">
        <v>73725.66</v>
      </c>
    </row>
    <row r="165" spans="1:18" s="7" customFormat="1" ht="14.95" x14ac:dyDescent="0.25">
      <c r="A165" s="7" t="s">
        <v>671</v>
      </c>
      <c r="B165" s="7" t="s">
        <v>661</v>
      </c>
      <c r="C165" s="13">
        <v>42369</v>
      </c>
      <c r="F165" s="13"/>
      <c r="G165" s="7" t="s">
        <v>24</v>
      </c>
      <c r="P165" s="7">
        <v>382.68</v>
      </c>
      <c r="Q165" s="7">
        <v>24.52</v>
      </c>
      <c r="R165" s="7">
        <v>358.16</v>
      </c>
    </row>
    <row r="166" spans="1:18" s="7" customFormat="1" ht="14.95" x14ac:dyDescent="0.25">
      <c r="A166" s="7" t="s">
        <v>85</v>
      </c>
      <c r="B166" s="7" t="s">
        <v>661</v>
      </c>
      <c r="C166" s="13">
        <v>42369</v>
      </c>
      <c r="F166" s="13"/>
      <c r="G166" s="7" t="s">
        <v>24</v>
      </c>
      <c r="P166" s="7">
        <v>382.68</v>
      </c>
      <c r="Q166" s="7">
        <v>24.52</v>
      </c>
      <c r="R166" s="7">
        <v>358.16</v>
      </c>
    </row>
    <row r="167" spans="1:18" s="7" customFormat="1" ht="14.95" x14ac:dyDescent="0.25">
      <c r="A167" s="7" t="s">
        <v>458</v>
      </c>
      <c r="B167" s="7" t="s">
        <v>661</v>
      </c>
      <c r="C167" s="13">
        <v>42369</v>
      </c>
      <c r="F167" s="13"/>
      <c r="G167" s="7" t="s">
        <v>24</v>
      </c>
      <c r="P167" s="7">
        <v>382.68</v>
      </c>
      <c r="Q167" s="7">
        <v>24.52</v>
      </c>
      <c r="R167" s="7">
        <v>358.16</v>
      </c>
    </row>
    <row r="168" spans="1:18" s="7" customFormat="1" ht="14.95" x14ac:dyDescent="0.25">
      <c r="A168" s="7" t="s">
        <v>672</v>
      </c>
      <c r="B168" s="7" t="s">
        <v>666</v>
      </c>
      <c r="C168" s="13">
        <v>42369</v>
      </c>
      <c r="F168" s="13"/>
      <c r="G168" s="7" t="s">
        <v>24</v>
      </c>
      <c r="P168" s="7">
        <v>274.48</v>
      </c>
      <c r="Q168" s="7">
        <v>17.77</v>
      </c>
      <c r="R168" s="7">
        <v>256.70999999999998</v>
      </c>
    </row>
    <row r="169" spans="1:18" s="8" customFormat="1" x14ac:dyDescent="0.25">
      <c r="A169" s="8" t="s">
        <v>510</v>
      </c>
      <c r="B169" s="8" t="s">
        <v>673</v>
      </c>
      <c r="C169" s="15"/>
      <c r="F169" s="15"/>
    </row>
    <row r="170" spans="1:18" s="7" customFormat="1" ht="14.95" x14ac:dyDescent="0.25">
      <c r="A170" s="7" t="s">
        <v>658</v>
      </c>
      <c r="C170" s="13"/>
      <c r="F170" s="13"/>
    </row>
    <row r="171" spans="1:18" s="7" customFormat="1" ht="14.95" x14ac:dyDescent="0.25">
      <c r="A171" s="7" t="s">
        <v>674</v>
      </c>
      <c r="B171" s="7" t="s">
        <v>675</v>
      </c>
      <c r="C171" s="13">
        <v>42369</v>
      </c>
      <c r="F171" s="13"/>
      <c r="G171" s="7" t="s">
        <v>24</v>
      </c>
      <c r="P171" s="7">
        <v>268017.5</v>
      </c>
      <c r="Q171" s="7">
        <v>17275.939999999999</v>
      </c>
      <c r="R171" s="7">
        <v>250741.56</v>
      </c>
    </row>
    <row r="172" spans="1:18" s="7" customFormat="1" ht="14.95" x14ac:dyDescent="0.25">
      <c r="A172" s="7" t="s">
        <v>425</v>
      </c>
      <c r="B172" s="7" t="s">
        <v>676</v>
      </c>
      <c r="C172" s="13">
        <v>42369</v>
      </c>
      <c r="F172" s="13"/>
      <c r="G172" s="7" t="s">
        <v>24</v>
      </c>
      <c r="P172" s="7">
        <v>376090.75</v>
      </c>
      <c r="Q172" s="7">
        <v>24242.18</v>
      </c>
      <c r="R172" s="7">
        <v>351848.57</v>
      </c>
    </row>
    <row r="173" spans="1:18" s="7" customFormat="1" ht="14.95" x14ac:dyDescent="0.25">
      <c r="A173" s="7" t="s">
        <v>677</v>
      </c>
      <c r="B173" s="7" t="s">
        <v>661</v>
      </c>
      <c r="C173" s="13">
        <v>42369</v>
      </c>
      <c r="F173" s="13"/>
      <c r="G173" s="7" t="s">
        <v>24</v>
      </c>
      <c r="P173" s="7">
        <v>382.68</v>
      </c>
      <c r="Q173" s="7">
        <v>24.52</v>
      </c>
      <c r="R173" s="7">
        <v>358.16</v>
      </c>
    </row>
    <row r="174" spans="1:18" s="7" customFormat="1" ht="14.95" x14ac:dyDescent="0.25">
      <c r="A174" s="7" t="s">
        <v>678</v>
      </c>
      <c r="B174" s="7" t="s">
        <v>661</v>
      </c>
      <c r="C174" s="13">
        <v>42369</v>
      </c>
      <c r="F174" s="13"/>
      <c r="G174" s="7" t="s">
        <v>24</v>
      </c>
      <c r="P174" s="7">
        <v>382.68</v>
      </c>
      <c r="Q174" s="7">
        <v>24.52</v>
      </c>
      <c r="R174" s="7">
        <v>358.16</v>
      </c>
    </row>
    <row r="175" spans="1:18" s="7" customFormat="1" ht="14.95" x14ac:dyDescent="0.25">
      <c r="A175" s="7" t="s">
        <v>73</v>
      </c>
      <c r="B175" s="7" t="s">
        <v>661</v>
      </c>
      <c r="C175" s="13">
        <v>42369</v>
      </c>
      <c r="F175" s="13"/>
      <c r="G175" s="7" t="s">
        <v>24</v>
      </c>
      <c r="P175" s="7">
        <v>382.68</v>
      </c>
      <c r="Q175" s="7">
        <v>24.52</v>
      </c>
      <c r="R175" s="7">
        <v>358.16</v>
      </c>
    </row>
    <row r="176" spans="1:18" s="7" customFormat="1" ht="14.95" x14ac:dyDescent="0.25">
      <c r="A176" s="7" t="s">
        <v>459</v>
      </c>
      <c r="B176" s="7" t="s">
        <v>661</v>
      </c>
      <c r="C176" s="13">
        <v>42369</v>
      </c>
      <c r="F176" s="13"/>
      <c r="G176" s="7" t="s">
        <v>24</v>
      </c>
      <c r="P176" s="7">
        <v>382.68</v>
      </c>
      <c r="Q176" s="7">
        <v>24.52</v>
      </c>
      <c r="R176" s="7">
        <v>358.16</v>
      </c>
    </row>
    <row r="177" spans="1:18" s="7" customFormat="1" ht="14.95" x14ac:dyDescent="0.25">
      <c r="A177" s="7" t="s">
        <v>679</v>
      </c>
      <c r="B177" s="7" t="s">
        <v>661</v>
      </c>
      <c r="C177" s="13">
        <v>42369</v>
      </c>
      <c r="F177" s="13"/>
      <c r="G177" s="7" t="s">
        <v>24</v>
      </c>
      <c r="P177" s="7">
        <v>382.68</v>
      </c>
      <c r="Q177" s="7">
        <v>24.52</v>
      </c>
      <c r="R177" s="7">
        <v>358.16</v>
      </c>
    </row>
    <row r="178" spans="1:18" s="7" customFormat="1" ht="14.95" x14ac:dyDescent="0.25">
      <c r="A178" s="7" t="s">
        <v>680</v>
      </c>
      <c r="B178" s="7" t="s">
        <v>661</v>
      </c>
      <c r="C178" s="13">
        <v>42369</v>
      </c>
      <c r="F178" s="13"/>
      <c r="G178" s="7" t="s">
        <v>24</v>
      </c>
      <c r="P178" s="7">
        <v>382.68</v>
      </c>
      <c r="Q178" s="7">
        <v>24.52</v>
      </c>
      <c r="R178" s="7">
        <v>358.16</v>
      </c>
    </row>
    <row r="179" spans="1:18" s="7" customFormat="1" ht="14.95" x14ac:dyDescent="0.25">
      <c r="A179" s="7" t="s">
        <v>475</v>
      </c>
      <c r="B179" s="7" t="s">
        <v>661</v>
      </c>
      <c r="C179" s="13">
        <v>42369</v>
      </c>
      <c r="F179" s="13"/>
      <c r="G179" s="7" t="s">
        <v>24</v>
      </c>
      <c r="P179" s="7">
        <v>382.68</v>
      </c>
      <c r="Q179" s="7">
        <v>24.52</v>
      </c>
      <c r="R179" s="7">
        <v>358.16</v>
      </c>
    </row>
    <row r="180" spans="1:18" s="7" customFormat="1" ht="14.95" x14ac:dyDescent="0.25">
      <c r="A180" s="7" t="s">
        <v>426</v>
      </c>
      <c r="B180" s="7" t="s">
        <v>661</v>
      </c>
      <c r="C180" s="13">
        <v>42369</v>
      </c>
      <c r="F180" s="13"/>
      <c r="G180" s="7" t="s">
        <v>24</v>
      </c>
      <c r="P180" s="7">
        <v>382.68</v>
      </c>
      <c r="Q180" s="7">
        <v>24.52</v>
      </c>
      <c r="R180" s="7">
        <v>358.16</v>
      </c>
    </row>
    <row r="181" spans="1:18" s="7" customFormat="1" ht="14.95" x14ac:dyDescent="0.25">
      <c r="A181" s="7" t="s">
        <v>484</v>
      </c>
      <c r="B181" s="7" t="s">
        <v>661</v>
      </c>
      <c r="C181" s="13">
        <v>42369</v>
      </c>
      <c r="F181" s="13"/>
      <c r="G181" s="7" t="s">
        <v>24</v>
      </c>
      <c r="P181" s="7">
        <v>382.68</v>
      </c>
      <c r="Q181" s="7">
        <v>24.52</v>
      </c>
      <c r="R181" s="7">
        <v>358.16</v>
      </c>
    </row>
    <row r="182" spans="1:18" s="7" customFormat="1" ht="14.95" x14ac:dyDescent="0.25">
      <c r="A182" s="7" t="s">
        <v>681</v>
      </c>
      <c r="B182" s="7" t="s">
        <v>661</v>
      </c>
      <c r="C182" s="13">
        <v>42369</v>
      </c>
      <c r="F182" s="13"/>
      <c r="G182" s="7" t="s">
        <v>24</v>
      </c>
      <c r="P182" s="7">
        <v>382.68</v>
      </c>
      <c r="Q182" s="7">
        <v>24.52</v>
      </c>
      <c r="R182" s="7">
        <v>358.16</v>
      </c>
    </row>
    <row r="183" spans="1:18" s="7" customFormat="1" ht="14.95" x14ac:dyDescent="0.25">
      <c r="A183" s="7" t="s">
        <v>682</v>
      </c>
      <c r="B183" s="7" t="s">
        <v>661</v>
      </c>
      <c r="C183" s="13">
        <v>42369</v>
      </c>
      <c r="F183" s="13"/>
      <c r="G183" s="7" t="s">
        <v>24</v>
      </c>
      <c r="P183" s="7">
        <v>382.68</v>
      </c>
      <c r="Q183" s="7">
        <v>24.52</v>
      </c>
      <c r="R183" s="7">
        <v>358.16</v>
      </c>
    </row>
    <row r="184" spans="1:18" s="7" customFormat="1" ht="14.95" x14ac:dyDescent="0.25">
      <c r="A184" s="7" t="s">
        <v>683</v>
      </c>
      <c r="B184" s="7" t="s">
        <v>661</v>
      </c>
      <c r="C184" s="13">
        <v>42369</v>
      </c>
      <c r="F184" s="13"/>
      <c r="G184" s="7" t="s">
        <v>24</v>
      </c>
      <c r="P184" s="7">
        <v>382.68</v>
      </c>
      <c r="Q184" s="7">
        <v>24.52</v>
      </c>
      <c r="R184" s="7">
        <v>358.16</v>
      </c>
    </row>
    <row r="185" spans="1:18" s="7" customFormat="1" ht="14.95" x14ac:dyDescent="0.25">
      <c r="A185" s="7" t="s">
        <v>684</v>
      </c>
      <c r="B185" s="7" t="s">
        <v>661</v>
      </c>
      <c r="C185" s="13">
        <v>42369</v>
      </c>
      <c r="F185" s="13"/>
      <c r="G185" s="7" t="s">
        <v>24</v>
      </c>
      <c r="P185" s="7">
        <v>382.68</v>
      </c>
      <c r="Q185" s="7">
        <v>24.52</v>
      </c>
      <c r="R185" s="7">
        <v>358.16</v>
      </c>
    </row>
    <row r="186" spans="1:18" s="7" customFormat="1" ht="14.95" x14ac:dyDescent="0.25">
      <c r="A186" s="7" t="s">
        <v>685</v>
      </c>
      <c r="B186" s="7" t="s">
        <v>661</v>
      </c>
      <c r="C186" s="13">
        <v>42369</v>
      </c>
      <c r="F186" s="13"/>
      <c r="G186" s="7" t="s">
        <v>24</v>
      </c>
      <c r="P186" s="7">
        <v>382.68</v>
      </c>
      <c r="Q186" s="7">
        <v>24.52</v>
      </c>
      <c r="R186" s="7">
        <v>358.16</v>
      </c>
    </row>
    <row r="187" spans="1:18" s="7" customFormat="1" ht="14.95" x14ac:dyDescent="0.25">
      <c r="A187" s="7" t="s">
        <v>686</v>
      </c>
      <c r="B187" s="7" t="s">
        <v>661</v>
      </c>
      <c r="C187" s="13">
        <v>42369</v>
      </c>
      <c r="F187" s="13"/>
      <c r="G187" s="7" t="s">
        <v>24</v>
      </c>
      <c r="P187" s="7">
        <v>382.68</v>
      </c>
      <c r="Q187" s="7">
        <v>24.52</v>
      </c>
      <c r="R187" s="7">
        <v>358.16</v>
      </c>
    </row>
    <row r="188" spans="1:18" s="7" customFormat="1" ht="14.95" x14ac:dyDescent="0.25">
      <c r="A188" s="7" t="s">
        <v>199</v>
      </c>
      <c r="B188" s="7" t="s">
        <v>661</v>
      </c>
      <c r="C188" s="13">
        <v>42369</v>
      </c>
      <c r="F188" s="13"/>
      <c r="G188" s="7" t="s">
        <v>24</v>
      </c>
      <c r="P188" s="7">
        <v>382.68</v>
      </c>
      <c r="Q188" s="7">
        <v>24.52</v>
      </c>
      <c r="R188" s="7">
        <v>358.16</v>
      </c>
    </row>
    <row r="189" spans="1:18" s="8" customFormat="1" x14ac:dyDescent="0.25">
      <c r="A189" s="8" t="s">
        <v>510</v>
      </c>
      <c r="B189" s="8" t="s">
        <v>687</v>
      </c>
      <c r="C189" s="15"/>
      <c r="F189" s="15"/>
    </row>
    <row r="190" spans="1:18" s="7" customFormat="1" ht="14.95" x14ac:dyDescent="0.25">
      <c r="A190" s="7" t="s">
        <v>658</v>
      </c>
      <c r="C190" s="13"/>
      <c r="F190" s="13"/>
    </row>
    <row r="191" spans="1:18" s="7" customFormat="1" ht="14.95" x14ac:dyDescent="0.25">
      <c r="A191" s="7" t="s">
        <v>197</v>
      </c>
      <c r="B191" s="7" t="s">
        <v>676</v>
      </c>
      <c r="C191" s="13">
        <v>42369</v>
      </c>
      <c r="F191" s="13"/>
      <c r="G191" s="7" t="s">
        <v>24</v>
      </c>
      <c r="P191" s="7">
        <v>66020.2</v>
      </c>
      <c r="Q191" s="7">
        <v>4255.55</v>
      </c>
      <c r="R191" s="7">
        <v>61764.65</v>
      </c>
    </row>
    <row r="192" spans="1:18" s="7" customFormat="1" ht="14.95" x14ac:dyDescent="0.25">
      <c r="A192" s="7" t="s">
        <v>688</v>
      </c>
      <c r="B192" s="7" t="s">
        <v>661</v>
      </c>
      <c r="C192" s="13">
        <v>42369</v>
      </c>
      <c r="F192" s="13"/>
      <c r="G192" s="7" t="s">
        <v>24</v>
      </c>
      <c r="P192" s="7">
        <v>382.68</v>
      </c>
      <c r="Q192" s="7">
        <v>24.52</v>
      </c>
      <c r="R192" s="7">
        <v>358.16</v>
      </c>
    </row>
    <row r="193" spans="1:18" s="7" customFormat="1" ht="14.95" x14ac:dyDescent="0.25">
      <c r="A193" s="7" t="s">
        <v>689</v>
      </c>
      <c r="B193" s="7" t="s">
        <v>661</v>
      </c>
      <c r="C193" s="13">
        <v>42369</v>
      </c>
      <c r="F193" s="13"/>
      <c r="G193" s="7" t="s">
        <v>24</v>
      </c>
      <c r="P193" s="7">
        <v>382.68</v>
      </c>
      <c r="Q193" s="7">
        <v>24.52</v>
      </c>
      <c r="R193" s="7">
        <v>358.16</v>
      </c>
    </row>
    <row r="194" spans="1:18" s="7" customFormat="1" ht="14.95" x14ac:dyDescent="0.25">
      <c r="A194" s="7" t="s">
        <v>690</v>
      </c>
      <c r="B194" s="7" t="s">
        <v>666</v>
      </c>
      <c r="C194" s="13">
        <v>42369</v>
      </c>
      <c r="F194" s="13"/>
      <c r="G194" s="7" t="s">
        <v>24</v>
      </c>
      <c r="P194" s="7">
        <v>274.48</v>
      </c>
      <c r="Q194" s="7">
        <v>17.77</v>
      </c>
      <c r="R194" s="7">
        <v>256.70999999999998</v>
      </c>
    </row>
    <row r="195" spans="1:18" s="8" customFormat="1" x14ac:dyDescent="0.25">
      <c r="A195" s="8" t="s">
        <v>510</v>
      </c>
      <c r="B195" s="8" t="s">
        <v>691</v>
      </c>
      <c r="C195" s="15"/>
      <c r="F195" s="15"/>
    </row>
    <row r="196" spans="1:18" s="7" customFormat="1" ht="14.95" x14ac:dyDescent="0.25">
      <c r="A196" s="7" t="s">
        <v>658</v>
      </c>
      <c r="C196" s="13"/>
      <c r="F196" s="13"/>
    </row>
    <row r="197" spans="1:18" s="7" customFormat="1" ht="14.95" x14ac:dyDescent="0.25">
      <c r="A197" s="7" t="s">
        <v>692</v>
      </c>
      <c r="B197" s="7" t="s">
        <v>676</v>
      </c>
      <c r="C197" s="13">
        <v>42369</v>
      </c>
      <c r="F197" s="13"/>
      <c r="G197" s="7" t="s">
        <v>24</v>
      </c>
      <c r="P197" s="7">
        <v>36941.870000000003</v>
      </c>
      <c r="Q197" s="7">
        <v>2381.15</v>
      </c>
      <c r="R197" s="7">
        <v>34560.720000000001</v>
      </c>
    </row>
    <row r="198" spans="1:18" s="7" customFormat="1" ht="14.95" x14ac:dyDescent="0.25">
      <c r="A198" s="7" t="s">
        <v>693</v>
      </c>
      <c r="B198" s="7" t="s">
        <v>666</v>
      </c>
      <c r="C198" s="13">
        <v>42369</v>
      </c>
      <c r="F198" s="13"/>
      <c r="G198" s="7" t="s">
        <v>24</v>
      </c>
      <c r="P198" s="7">
        <v>274.48</v>
      </c>
      <c r="Q198" s="7">
        <v>17.77</v>
      </c>
      <c r="R198" s="7">
        <v>256.70999999999998</v>
      </c>
    </row>
    <row r="199" spans="1:18" s="8" customFormat="1" x14ac:dyDescent="0.25">
      <c r="A199" s="8" t="s">
        <v>510</v>
      </c>
      <c r="B199" s="8" t="s">
        <v>694</v>
      </c>
      <c r="C199" s="15"/>
      <c r="F199" s="15"/>
    </row>
    <row r="200" spans="1:18" s="7" customFormat="1" ht="14.95" x14ac:dyDescent="0.25">
      <c r="A200" s="7" t="s">
        <v>658</v>
      </c>
      <c r="C200" s="13"/>
      <c r="F200" s="13"/>
    </row>
    <row r="201" spans="1:18" s="7" customFormat="1" ht="14.95" x14ac:dyDescent="0.25">
      <c r="A201" s="7" t="s">
        <v>695</v>
      </c>
      <c r="B201" s="7" t="s">
        <v>676</v>
      </c>
      <c r="C201" s="13">
        <v>42369</v>
      </c>
      <c r="F201" s="13"/>
      <c r="G201" s="7" t="s">
        <v>24</v>
      </c>
      <c r="P201" s="7">
        <v>69361.13</v>
      </c>
      <c r="Q201" s="7">
        <v>4470.8999999999996</v>
      </c>
      <c r="R201" s="7">
        <v>64890.23</v>
      </c>
    </row>
    <row r="202" spans="1:18" s="7" customFormat="1" ht="14.95" x14ac:dyDescent="0.25">
      <c r="A202" s="7" t="s">
        <v>696</v>
      </c>
      <c r="B202" s="7" t="s">
        <v>661</v>
      </c>
      <c r="C202" s="13">
        <v>42369</v>
      </c>
      <c r="F202" s="13"/>
      <c r="G202" s="7" t="s">
        <v>24</v>
      </c>
      <c r="P202" s="7">
        <v>382.68</v>
      </c>
      <c r="Q202" s="7">
        <v>24.52</v>
      </c>
      <c r="R202" s="7">
        <v>358.16</v>
      </c>
    </row>
    <row r="203" spans="1:18" s="7" customFormat="1" ht="14.95" x14ac:dyDescent="0.25">
      <c r="A203" s="7" t="s">
        <v>697</v>
      </c>
      <c r="B203" s="7" t="s">
        <v>661</v>
      </c>
      <c r="C203" s="13">
        <v>42369</v>
      </c>
      <c r="F203" s="13"/>
      <c r="G203" s="7" t="s">
        <v>24</v>
      </c>
      <c r="P203" s="7">
        <v>382.68</v>
      </c>
      <c r="Q203" s="7">
        <v>24.52</v>
      </c>
      <c r="R203" s="7">
        <v>358.16</v>
      </c>
    </row>
    <row r="204" spans="1:18" s="8" customFormat="1" x14ac:dyDescent="0.25">
      <c r="A204" s="8" t="s">
        <v>510</v>
      </c>
      <c r="B204" s="8" t="s">
        <v>698</v>
      </c>
      <c r="C204" s="15"/>
      <c r="F204" s="15"/>
    </row>
    <row r="205" spans="1:18" s="7" customFormat="1" ht="14.95" x14ac:dyDescent="0.25">
      <c r="A205" s="7" t="s">
        <v>658</v>
      </c>
      <c r="C205" s="13"/>
      <c r="F205" s="13"/>
    </row>
    <row r="206" spans="1:18" s="7" customFormat="1" ht="14.95" x14ac:dyDescent="0.25">
      <c r="A206" s="7" t="s">
        <v>699</v>
      </c>
      <c r="B206" s="7" t="s">
        <v>676</v>
      </c>
      <c r="C206" s="13">
        <v>42369</v>
      </c>
      <c r="F206" s="13"/>
      <c r="G206" s="7" t="s">
        <v>24</v>
      </c>
      <c r="P206" s="7">
        <v>121438.51</v>
      </c>
      <c r="Q206" s="7">
        <v>7827.75</v>
      </c>
      <c r="R206" s="7">
        <v>113610.76</v>
      </c>
    </row>
    <row r="207" spans="1:18" s="7" customFormat="1" ht="14.95" x14ac:dyDescent="0.25">
      <c r="A207" s="7" t="s">
        <v>700</v>
      </c>
      <c r="B207" s="7" t="s">
        <v>661</v>
      </c>
      <c r="C207" s="13">
        <v>42369</v>
      </c>
      <c r="F207" s="13"/>
      <c r="G207" s="7" t="s">
        <v>24</v>
      </c>
      <c r="P207" s="7">
        <v>382.68</v>
      </c>
      <c r="Q207" s="7">
        <v>24.52</v>
      </c>
      <c r="R207" s="7">
        <v>358.16</v>
      </c>
    </row>
    <row r="208" spans="1:18" s="7" customFormat="1" ht="14.95" x14ac:dyDescent="0.25">
      <c r="A208" s="7" t="s">
        <v>701</v>
      </c>
      <c r="B208" s="7" t="s">
        <v>661</v>
      </c>
      <c r="C208" s="13">
        <v>42369</v>
      </c>
      <c r="F208" s="13"/>
      <c r="G208" s="7" t="s">
        <v>24</v>
      </c>
      <c r="P208" s="7">
        <v>382.68</v>
      </c>
      <c r="Q208" s="7">
        <v>24.52</v>
      </c>
      <c r="R208" s="7">
        <v>358.16</v>
      </c>
    </row>
    <row r="209" spans="1:18" s="7" customFormat="1" ht="14.95" x14ac:dyDescent="0.25">
      <c r="A209" s="7" t="s">
        <v>702</v>
      </c>
      <c r="B209" s="7" t="s">
        <v>661</v>
      </c>
      <c r="C209" s="13">
        <v>42369</v>
      </c>
      <c r="F209" s="13"/>
      <c r="G209" s="7" t="s">
        <v>24</v>
      </c>
      <c r="P209" s="7">
        <v>382.68</v>
      </c>
      <c r="Q209" s="7">
        <v>24.52</v>
      </c>
      <c r="R209" s="7">
        <v>358.16</v>
      </c>
    </row>
    <row r="210" spans="1:18" s="8" customFormat="1" x14ac:dyDescent="0.25">
      <c r="A210" s="8" t="s">
        <v>510</v>
      </c>
      <c r="B210" s="8" t="s">
        <v>703</v>
      </c>
      <c r="C210" s="15"/>
      <c r="F210" s="15"/>
    </row>
    <row r="211" spans="1:18" s="7" customFormat="1" ht="14.95" x14ac:dyDescent="0.25">
      <c r="A211" s="7" t="s">
        <v>658</v>
      </c>
      <c r="C211" s="13"/>
      <c r="F211" s="13"/>
    </row>
    <row r="212" spans="1:18" s="7" customFormat="1" ht="14.95" x14ac:dyDescent="0.25">
      <c r="A212" s="7" t="s">
        <v>704</v>
      </c>
      <c r="B212" s="7" t="s">
        <v>676</v>
      </c>
      <c r="C212" s="13">
        <v>42369</v>
      </c>
      <c r="F212" s="13"/>
      <c r="G212" s="7" t="s">
        <v>24</v>
      </c>
      <c r="P212" s="7">
        <v>31612.69</v>
      </c>
      <c r="Q212" s="7">
        <v>2037.63</v>
      </c>
      <c r="R212" s="7">
        <v>29575.06</v>
      </c>
    </row>
    <row r="213" spans="1:18" s="7" customFormat="1" ht="14.95" x14ac:dyDescent="0.25">
      <c r="A213" s="7" t="s">
        <v>705</v>
      </c>
      <c r="B213" s="7" t="s">
        <v>661</v>
      </c>
      <c r="C213" s="13">
        <v>42369</v>
      </c>
      <c r="F213" s="13"/>
      <c r="G213" s="7" t="s">
        <v>24</v>
      </c>
      <c r="P213" s="7">
        <v>382.68</v>
      </c>
      <c r="Q213" s="7">
        <v>24.52</v>
      </c>
      <c r="R213" s="7">
        <v>358.16</v>
      </c>
    </row>
    <row r="214" spans="1:18" s="8" customFormat="1" x14ac:dyDescent="0.25">
      <c r="A214" s="8" t="s">
        <v>510</v>
      </c>
      <c r="B214" s="8" t="s">
        <v>706</v>
      </c>
      <c r="C214" s="15"/>
      <c r="F214" s="15"/>
    </row>
    <row r="215" spans="1:18" s="7" customFormat="1" ht="14.95" x14ac:dyDescent="0.25">
      <c r="A215" s="7" t="s">
        <v>658</v>
      </c>
      <c r="C215" s="13"/>
      <c r="F215" s="13"/>
    </row>
    <row r="216" spans="1:18" s="7" customFormat="1" ht="14.95" x14ac:dyDescent="0.25">
      <c r="A216" s="7" t="s">
        <v>707</v>
      </c>
      <c r="B216" s="7" t="s">
        <v>676</v>
      </c>
      <c r="C216" s="13">
        <v>42369</v>
      </c>
      <c r="F216" s="13"/>
      <c r="G216" s="7" t="s">
        <v>24</v>
      </c>
      <c r="P216" s="7">
        <v>48198.09</v>
      </c>
      <c r="Q216" s="7">
        <v>3106.79</v>
      </c>
      <c r="R216" s="7">
        <v>45091.3</v>
      </c>
    </row>
    <row r="217" spans="1:18" s="7" customFormat="1" ht="14.95" x14ac:dyDescent="0.25">
      <c r="A217" s="7" t="s">
        <v>708</v>
      </c>
      <c r="B217" s="7" t="s">
        <v>661</v>
      </c>
      <c r="C217" s="13">
        <v>42369</v>
      </c>
      <c r="F217" s="13"/>
      <c r="G217" s="7" t="s">
        <v>24</v>
      </c>
      <c r="P217" s="7">
        <v>382.68</v>
      </c>
      <c r="Q217" s="7">
        <v>24.52</v>
      </c>
      <c r="R217" s="7">
        <v>358.16</v>
      </c>
    </row>
    <row r="218" spans="1:18" s="7" customFormat="1" ht="14.95" x14ac:dyDescent="0.25">
      <c r="A218" s="7" t="s">
        <v>709</v>
      </c>
      <c r="B218" s="7" t="s">
        <v>710</v>
      </c>
      <c r="C218" s="13">
        <v>45291</v>
      </c>
      <c r="F218" s="13"/>
      <c r="P218" s="7">
        <v>1265</v>
      </c>
      <c r="Q218" s="7">
        <v>25.32</v>
      </c>
      <c r="R218" s="7">
        <v>1239.68</v>
      </c>
    </row>
    <row r="219" spans="1:18" s="7" customFormat="1" ht="14.95" x14ac:dyDescent="0.25">
      <c r="B219" s="7" t="s">
        <v>711</v>
      </c>
      <c r="C219" s="13"/>
      <c r="F219" s="13"/>
    </row>
    <row r="220" spans="1:18" s="8" customFormat="1" x14ac:dyDescent="0.25">
      <c r="A220" s="8" t="s">
        <v>510</v>
      </c>
      <c r="B220" s="8" t="s">
        <v>712</v>
      </c>
      <c r="C220" s="15"/>
      <c r="F220" s="15"/>
    </row>
    <row r="221" spans="1:18" s="7" customFormat="1" ht="14.95" x14ac:dyDescent="0.25">
      <c r="A221" s="7" t="s">
        <v>658</v>
      </c>
      <c r="C221" s="13"/>
      <c r="F221" s="13"/>
    </row>
    <row r="222" spans="1:18" s="7" customFormat="1" ht="14.95" x14ac:dyDescent="0.25">
      <c r="A222" s="7" t="s">
        <v>713</v>
      </c>
      <c r="B222" s="7" t="s">
        <v>676</v>
      </c>
      <c r="C222" s="13">
        <v>42369</v>
      </c>
      <c r="F222" s="13"/>
      <c r="G222" s="7" t="s">
        <v>24</v>
      </c>
      <c r="P222" s="7">
        <v>37081.5</v>
      </c>
      <c r="Q222" s="7">
        <v>2390.15</v>
      </c>
      <c r="R222" s="7">
        <v>34691.35</v>
      </c>
    </row>
    <row r="223" spans="1:18" s="7" customFormat="1" ht="14.95" x14ac:dyDescent="0.25">
      <c r="A223" s="7" t="s">
        <v>714</v>
      </c>
      <c r="B223" s="7" t="s">
        <v>661</v>
      </c>
      <c r="C223" s="13">
        <v>42369</v>
      </c>
      <c r="F223" s="13"/>
      <c r="G223" s="7" t="s">
        <v>24</v>
      </c>
      <c r="P223" s="7">
        <v>765.37</v>
      </c>
      <c r="Q223" s="7">
        <v>49.28</v>
      </c>
      <c r="R223" s="7">
        <v>716.09</v>
      </c>
    </row>
    <row r="224" spans="1:18" s="8" customFormat="1" x14ac:dyDescent="0.25">
      <c r="A224" s="8" t="s">
        <v>510</v>
      </c>
      <c r="B224" s="8" t="s">
        <v>715</v>
      </c>
      <c r="C224" s="15"/>
      <c r="F224" s="15"/>
    </row>
    <row r="225" spans="1:18" s="7" customFormat="1" ht="14.95" x14ac:dyDescent="0.25">
      <c r="A225" s="7" t="s">
        <v>658</v>
      </c>
      <c r="C225" s="13"/>
      <c r="F225" s="13"/>
    </row>
    <row r="226" spans="1:18" s="7" customFormat="1" ht="14.95" x14ac:dyDescent="0.25">
      <c r="A226" s="7" t="s">
        <v>716</v>
      </c>
      <c r="B226" s="7" t="s">
        <v>676</v>
      </c>
      <c r="C226" s="13">
        <v>42369</v>
      </c>
      <c r="F226" s="13"/>
      <c r="G226" s="7" t="s">
        <v>24</v>
      </c>
      <c r="P226" s="7">
        <v>58517.45</v>
      </c>
      <c r="Q226" s="7">
        <v>3771.91</v>
      </c>
      <c r="R226" s="7">
        <v>54745.54</v>
      </c>
    </row>
    <row r="227" spans="1:18" s="7" customFormat="1" ht="14.95" x14ac:dyDescent="0.25">
      <c r="A227" s="7" t="s">
        <v>717</v>
      </c>
      <c r="B227" s="7" t="s">
        <v>661</v>
      </c>
      <c r="C227" s="13">
        <v>42369</v>
      </c>
      <c r="F227" s="13"/>
      <c r="G227" s="7" t="s">
        <v>24</v>
      </c>
      <c r="P227" s="7">
        <v>382.68</v>
      </c>
      <c r="Q227" s="7">
        <v>24.52</v>
      </c>
      <c r="R227" s="7">
        <v>358.16</v>
      </c>
    </row>
    <row r="228" spans="1:18" s="7" customFormat="1" ht="14.95" x14ac:dyDescent="0.25">
      <c r="A228" s="7" t="s">
        <v>718</v>
      </c>
      <c r="B228" s="7" t="s">
        <v>661</v>
      </c>
      <c r="C228" s="13">
        <v>42369</v>
      </c>
      <c r="F228" s="13"/>
      <c r="G228" s="7" t="s">
        <v>24</v>
      </c>
      <c r="P228" s="7">
        <v>382.68</v>
      </c>
      <c r="Q228" s="7">
        <v>24.52</v>
      </c>
      <c r="R228" s="7">
        <v>358.16</v>
      </c>
    </row>
    <row r="229" spans="1:18" s="8" customFormat="1" x14ac:dyDescent="0.25">
      <c r="A229" s="8" t="s">
        <v>510</v>
      </c>
      <c r="B229" s="8" t="s">
        <v>719</v>
      </c>
      <c r="C229" s="15"/>
      <c r="F229" s="15"/>
    </row>
    <row r="230" spans="1:18" s="7" customFormat="1" ht="14.95" x14ac:dyDescent="0.25">
      <c r="A230" s="7" t="s">
        <v>658</v>
      </c>
      <c r="C230" s="13"/>
      <c r="F230" s="13"/>
    </row>
    <row r="231" spans="1:18" s="7" customFormat="1" ht="14.95" x14ac:dyDescent="0.25">
      <c r="A231" s="7" t="s">
        <v>720</v>
      </c>
      <c r="B231" s="7" t="s">
        <v>676</v>
      </c>
      <c r="C231" s="13">
        <v>42369</v>
      </c>
      <c r="F231" s="13"/>
      <c r="G231" s="7" t="s">
        <v>24</v>
      </c>
      <c r="P231" s="7">
        <v>154753.13</v>
      </c>
      <c r="Q231" s="7">
        <v>9975.07</v>
      </c>
      <c r="R231" s="7">
        <v>144778.06</v>
      </c>
    </row>
    <row r="232" spans="1:18" s="7" customFormat="1" ht="14.95" x14ac:dyDescent="0.25">
      <c r="A232" s="7" t="s">
        <v>721</v>
      </c>
      <c r="B232" s="7" t="s">
        <v>661</v>
      </c>
      <c r="C232" s="13">
        <v>42369</v>
      </c>
      <c r="F232" s="13"/>
      <c r="G232" s="7" t="s">
        <v>24</v>
      </c>
      <c r="P232" s="7">
        <v>382.68</v>
      </c>
      <c r="Q232" s="7">
        <v>24.52</v>
      </c>
      <c r="R232" s="7">
        <v>358.16</v>
      </c>
    </row>
    <row r="233" spans="1:18" s="7" customFormat="1" ht="14.95" x14ac:dyDescent="0.25">
      <c r="A233" s="7" t="s">
        <v>722</v>
      </c>
      <c r="B233" s="7" t="s">
        <v>661</v>
      </c>
      <c r="C233" s="13">
        <v>42369</v>
      </c>
      <c r="F233" s="13"/>
      <c r="G233" s="7" t="s">
        <v>24</v>
      </c>
      <c r="P233" s="7">
        <v>382.68</v>
      </c>
      <c r="Q233" s="7">
        <v>24.52</v>
      </c>
      <c r="R233" s="7">
        <v>358.16</v>
      </c>
    </row>
    <row r="234" spans="1:18" s="7" customFormat="1" ht="14.95" x14ac:dyDescent="0.25">
      <c r="A234" s="7" t="s">
        <v>723</v>
      </c>
      <c r="B234" s="7" t="s">
        <v>661</v>
      </c>
      <c r="C234" s="13">
        <v>42369</v>
      </c>
      <c r="F234" s="13"/>
      <c r="G234" s="7" t="s">
        <v>24</v>
      </c>
      <c r="P234" s="7">
        <v>382.68</v>
      </c>
      <c r="Q234" s="7">
        <v>24.52</v>
      </c>
      <c r="R234" s="7">
        <v>358.16</v>
      </c>
    </row>
    <row r="235" spans="1:18" s="7" customFormat="1" ht="14.95" x14ac:dyDescent="0.25">
      <c r="A235" s="7" t="s">
        <v>724</v>
      </c>
      <c r="B235" s="7" t="s">
        <v>661</v>
      </c>
      <c r="C235" s="13">
        <v>42369</v>
      </c>
      <c r="F235" s="13"/>
      <c r="G235" s="7" t="s">
        <v>24</v>
      </c>
      <c r="P235" s="7">
        <v>382.68</v>
      </c>
      <c r="Q235" s="7">
        <v>24.52</v>
      </c>
      <c r="R235" s="7">
        <v>358.16</v>
      </c>
    </row>
    <row r="236" spans="1:18" s="7" customFormat="1" ht="14.95" x14ac:dyDescent="0.25">
      <c r="A236" s="7" t="s">
        <v>725</v>
      </c>
      <c r="B236" s="7" t="s">
        <v>661</v>
      </c>
      <c r="C236" s="13">
        <v>42369</v>
      </c>
      <c r="F236" s="13"/>
      <c r="G236" s="7" t="s">
        <v>24</v>
      </c>
      <c r="P236" s="7">
        <v>382.68</v>
      </c>
      <c r="Q236" s="7">
        <v>24.52</v>
      </c>
      <c r="R236" s="7">
        <v>358.16</v>
      </c>
    </row>
    <row r="237" spans="1:18" s="7" customFormat="1" ht="14.95" x14ac:dyDescent="0.25">
      <c r="A237" s="7" t="s">
        <v>726</v>
      </c>
      <c r="B237" s="7" t="s">
        <v>661</v>
      </c>
      <c r="C237" s="13">
        <v>42369</v>
      </c>
      <c r="F237" s="13"/>
      <c r="G237" s="7" t="s">
        <v>24</v>
      </c>
      <c r="P237" s="7">
        <v>382.68</v>
      </c>
      <c r="Q237" s="7">
        <v>24.52</v>
      </c>
      <c r="R237" s="7">
        <v>358.16</v>
      </c>
    </row>
    <row r="238" spans="1:18" s="8" customFormat="1" x14ac:dyDescent="0.25">
      <c r="A238" s="8" t="s">
        <v>510</v>
      </c>
      <c r="B238" s="8" t="s">
        <v>727</v>
      </c>
      <c r="C238" s="15"/>
      <c r="F238" s="15"/>
    </row>
    <row r="239" spans="1:18" s="7" customFormat="1" ht="14.95" x14ac:dyDescent="0.25">
      <c r="A239" s="7" t="s">
        <v>658</v>
      </c>
      <c r="C239" s="13"/>
      <c r="F239" s="13"/>
    </row>
    <row r="240" spans="1:18" s="7" customFormat="1" ht="14.95" x14ac:dyDescent="0.25">
      <c r="A240" s="7" t="s">
        <v>728</v>
      </c>
      <c r="B240" s="7" t="s">
        <v>676</v>
      </c>
      <c r="C240" s="13">
        <v>42369</v>
      </c>
      <c r="F240" s="13"/>
      <c r="G240" s="7" t="s">
        <v>24</v>
      </c>
      <c r="P240" s="7">
        <v>20575.72</v>
      </c>
      <c r="Q240" s="7">
        <v>1326.32</v>
      </c>
      <c r="R240" s="7">
        <v>19249.400000000001</v>
      </c>
    </row>
    <row r="241" spans="1:18" s="7" customFormat="1" ht="14.95" x14ac:dyDescent="0.25">
      <c r="A241" s="7" t="s">
        <v>729</v>
      </c>
      <c r="B241" s="7" t="s">
        <v>661</v>
      </c>
      <c r="C241" s="13">
        <v>42369</v>
      </c>
      <c r="F241" s="13"/>
      <c r="G241" s="7" t="s">
        <v>24</v>
      </c>
      <c r="P241" s="7">
        <v>382.68</v>
      </c>
      <c r="Q241" s="7">
        <v>24.52</v>
      </c>
      <c r="R241" s="7">
        <v>358.16</v>
      </c>
    </row>
    <row r="242" spans="1:18" s="9" customFormat="1" x14ac:dyDescent="0.25">
      <c r="A242" s="9" t="s">
        <v>510</v>
      </c>
      <c r="B242" s="9" t="s">
        <v>730</v>
      </c>
      <c r="C242" s="19"/>
      <c r="F242" s="19"/>
    </row>
    <row r="243" spans="1:18" s="7" customFormat="1" ht="14.95" x14ac:dyDescent="0.25">
      <c r="A243" s="7" t="s">
        <v>658</v>
      </c>
      <c r="C243" s="13"/>
      <c r="F243" s="13"/>
    </row>
    <row r="244" spans="1:18" s="7" customFormat="1" ht="14.95" x14ac:dyDescent="0.25">
      <c r="A244" s="7" t="s">
        <v>731</v>
      </c>
      <c r="B244" s="7" t="s">
        <v>676</v>
      </c>
      <c r="C244" s="13">
        <v>42369</v>
      </c>
      <c r="F244" s="13"/>
      <c r="G244" s="7" t="s">
        <v>24</v>
      </c>
      <c r="P244" s="7">
        <v>10660.08</v>
      </c>
      <c r="Q244" s="7">
        <v>687.03</v>
      </c>
      <c r="R244" s="7">
        <v>9973.0499999999993</v>
      </c>
    </row>
    <row r="245" spans="1:18" s="7" customFormat="1" x14ac:dyDescent="0.25">
      <c r="A245" s="7" t="s">
        <v>510</v>
      </c>
      <c r="B245" s="7" t="s">
        <v>732</v>
      </c>
      <c r="C245" s="13"/>
      <c r="F245" s="13"/>
      <c r="P245" s="7">
        <v>10660.08</v>
      </c>
      <c r="Q245" s="7">
        <v>687.03</v>
      </c>
      <c r="R245" s="7">
        <v>9973.0499999999993</v>
      </c>
    </row>
    <row r="246" spans="1:18" s="7" customFormat="1" ht="14.95" x14ac:dyDescent="0.25">
      <c r="A246" s="7" t="s">
        <v>658</v>
      </c>
      <c r="C246" s="13"/>
      <c r="F246" s="13"/>
    </row>
    <row r="247" spans="1:18" s="7" customFormat="1" ht="14.95" x14ac:dyDescent="0.25">
      <c r="A247" s="7" t="s">
        <v>733</v>
      </c>
      <c r="B247" s="7" t="s">
        <v>661</v>
      </c>
      <c r="C247" s="13">
        <v>42369</v>
      </c>
      <c r="F247" s="13"/>
      <c r="G247" s="7" t="s">
        <v>24</v>
      </c>
      <c r="P247" s="7">
        <v>382.68</v>
      </c>
      <c r="Q247" s="7">
        <v>24.52</v>
      </c>
      <c r="R247" s="7">
        <v>358.16</v>
      </c>
    </row>
    <row r="248" spans="1:18" s="7" customFormat="1" ht="14.95" x14ac:dyDescent="0.25">
      <c r="A248" s="7" t="s">
        <v>658</v>
      </c>
      <c r="C248" s="13"/>
      <c r="F248" s="13"/>
    </row>
    <row r="249" spans="1:18" s="8" customFormat="1" x14ac:dyDescent="0.25">
      <c r="A249" s="8" t="s">
        <v>510</v>
      </c>
      <c r="B249" s="8" t="s">
        <v>734</v>
      </c>
      <c r="C249" s="15"/>
      <c r="F249" s="15"/>
    </row>
    <row r="250" spans="1:18" s="7" customFormat="1" ht="14.95" x14ac:dyDescent="0.25">
      <c r="A250" s="7" t="s">
        <v>658</v>
      </c>
      <c r="C250" s="13"/>
      <c r="F250" s="13"/>
    </row>
    <row r="251" spans="1:18" s="7" customFormat="1" ht="14.95" x14ac:dyDescent="0.25">
      <c r="A251" s="7" t="s">
        <v>735</v>
      </c>
      <c r="B251" s="7" t="s">
        <v>676</v>
      </c>
      <c r="C251" s="13">
        <v>42369</v>
      </c>
      <c r="F251" s="13"/>
      <c r="G251" s="7" t="s">
        <v>24</v>
      </c>
      <c r="P251" s="7">
        <v>15877.52</v>
      </c>
      <c r="Q251" s="7">
        <v>1023.44</v>
      </c>
      <c r="R251" s="7">
        <v>14854.08</v>
      </c>
    </row>
    <row r="252" spans="1:18" s="7" customFormat="1" ht="14.95" x14ac:dyDescent="0.25">
      <c r="A252" s="7" t="s">
        <v>736</v>
      </c>
      <c r="B252" s="7" t="s">
        <v>661</v>
      </c>
      <c r="C252" s="13">
        <v>42369</v>
      </c>
      <c r="F252" s="13"/>
      <c r="G252" s="7" t="s">
        <v>24</v>
      </c>
      <c r="P252" s="7">
        <v>382.68</v>
      </c>
      <c r="Q252" s="7">
        <v>24.52</v>
      </c>
      <c r="R252" s="7">
        <v>358.16</v>
      </c>
    </row>
    <row r="253" spans="1:18" s="8" customFormat="1" x14ac:dyDescent="0.25">
      <c r="A253" s="8" t="s">
        <v>510</v>
      </c>
      <c r="B253" s="8" t="s">
        <v>737</v>
      </c>
      <c r="C253" s="15"/>
      <c r="F253" s="15"/>
    </row>
    <row r="254" spans="1:18" s="7" customFormat="1" ht="14.95" x14ac:dyDescent="0.25">
      <c r="A254" s="7" t="s">
        <v>658</v>
      </c>
      <c r="C254" s="13"/>
      <c r="F254" s="13"/>
    </row>
    <row r="255" spans="1:18" s="7" customFormat="1" ht="14.95" x14ac:dyDescent="0.25">
      <c r="A255" s="7" t="s">
        <v>738</v>
      </c>
      <c r="B255" s="7" t="s">
        <v>739</v>
      </c>
      <c r="C255" s="13">
        <v>42369</v>
      </c>
      <c r="F255" s="13"/>
      <c r="G255" s="7" t="s">
        <v>24</v>
      </c>
      <c r="P255" s="7">
        <v>65688</v>
      </c>
      <c r="Q255" s="7">
        <v>4234.1099999999997</v>
      </c>
      <c r="R255" s="7">
        <v>61453.89</v>
      </c>
    </row>
    <row r="256" spans="1:18" s="7" customFormat="1" ht="14.95" x14ac:dyDescent="0.25">
      <c r="A256" s="7" t="s">
        <v>740</v>
      </c>
      <c r="B256" s="7" t="s">
        <v>661</v>
      </c>
      <c r="C256" s="13">
        <v>42369</v>
      </c>
      <c r="F256" s="13"/>
      <c r="G256" s="7" t="s">
        <v>24</v>
      </c>
      <c r="P256" s="7">
        <v>382.68</v>
      </c>
      <c r="Q256" s="7">
        <v>24.52</v>
      </c>
      <c r="R256" s="7">
        <v>358.16</v>
      </c>
    </row>
    <row r="257" spans="1:18" s="7" customFormat="1" ht="14.95" x14ac:dyDescent="0.25">
      <c r="A257" s="7" t="s">
        <v>741</v>
      </c>
      <c r="B257" s="7" t="s">
        <v>666</v>
      </c>
      <c r="C257" s="13">
        <v>42369</v>
      </c>
      <c r="F257" s="13"/>
      <c r="G257" s="7" t="s">
        <v>24</v>
      </c>
      <c r="P257" s="7">
        <v>274.48</v>
      </c>
      <c r="Q257" s="7">
        <v>17.77</v>
      </c>
      <c r="R257" s="7">
        <v>256.70999999999998</v>
      </c>
    </row>
    <row r="258" spans="1:18" s="8" customFormat="1" ht="14.95" x14ac:dyDescent="0.25">
      <c r="A258" s="8" t="s">
        <v>510</v>
      </c>
      <c r="B258" s="8" t="s">
        <v>742</v>
      </c>
      <c r="C258" s="15"/>
      <c r="F258" s="15"/>
    </row>
    <row r="259" spans="1:18" s="7" customFormat="1" ht="14.95" x14ac:dyDescent="0.25">
      <c r="A259" s="7" t="s">
        <v>658</v>
      </c>
      <c r="C259" s="13"/>
      <c r="F259" s="13"/>
    </row>
    <row r="260" spans="1:18" s="7" customFormat="1" ht="14.95" x14ac:dyDescent="0.25">
      <c r="A260" s="7" t="s">
        <v>743</v>
      </c>
      <c r="B260" s="7" t="s">
        <v>676</v>
      </c>
      <c r="C260" s="13">
        <v>42369</v>
      </c>
      <c r="F260" s="13"/>
      <c r="G260" s="7" t="s">
        <v>24</v>
      </c>
      <c r="P260" s="7">
        <v>54523.63</v>
      </c>
      <c r="Q260" s="7">
        <v>3514.39</v>
      </c>
      <c r="R260" s="7">
        <v>51009.24</v>
      </c>
    </row>
    <row r="261" spans="1:18" s="8" customFormat="1" x14ac:dyDescent="0.25">
      <c r="A261" s="8" t="s">
        <v>510</v>
      </c>
      <c r="B261" s="8" t="s">
        <v>744</v>
      </c>
      <c r="C261" s="15"/>
      <c r="F261" s="15"/>
    </row>
    <row r="262" spans="1:18" s="7" customFormat="1" ht="14.95" x14ac:dyDescent="0.25">
      <c r="A262" s="7" t="s">
        <v>658</v>
      </c>
      <c r="C262" s="13"/>
      <c r="F262" s="13"/>
    </row>
    <row r="263" spans="1:18" s="7" customFormat="1" ht="14.95" x14ac:dyDescent="0.25">
      <c r="A263" s="7" t="s">
        <v>745</v>
      </c>
      <c r="B263" s="7" t="s">
        <v>660</v>
      </c>
      <c r="C263" s="13">
        <v>42369</v>
      </c>
      <c r="F263" s="13"/>
      <c r="G263" s="7" t="s">
        <v>24</v>
      </c>
      <c r="P263" s="7">
        <v>510631.26</v>
      </c>
      <c r="Q263" s="7">
        <v>32914.5</v>
      </c>
      <c r="R263" s="7">
        <v>477716.76</v>
      </c>
    </row>
    <row r="264" spans="1:18" s="7" customFormat="1" ht="14.95" x14ac:dyDescent="0.25">
      <c r="A264" s="7" t="s">
        <v>746</v>
      </c>
      <c r="B264" s="7" t="s">
        <v>747</v>
      </c>
      <c r="C264" s="13">
        <v>42369</v>
      </c>
      <c r="F264" s="13"/>
      <c r="G264" s="7" t="s">
        <v>24</v>
      </c>
      <c r="P264" s="7">
        <v>6803.36</v>
      </c>
      <c r="Q264" s="7">
        <v>438.51</v>
      </c>
      <c r="R264" s="7">
        <v>6364.85</v>
      </c>
    </row>
    <row r="265" spans="1:18" s="7" customFormat="1" ht="14.95" x14ac:dyDescent="0.25">
      <c r="A265" s="7" t="s">
        <v>748</v>
      </c>
      <c r="B265" s="7" t="s">
        <v>661</v>
      </c>
      <c r="C265" s="13">
        <v>42369</v>
      </c>
      <c r="F265" s="13"/>
      <c r="G265" s="7" t="s">
        <v>24</v>
      </c>
      <c r="P265" s="7">
        <v>382.68</v>
      </c>
      <c r="Q265" s="7">
        <v>24.52</v>
      </c>
      <c r="R265" s="7">
        <v>358.16</v>
      </c>
    </row>
    <row r="266" spans="1:18" s="7" customFormat="1" ht="14.95" x14ac:dyDescent="0.25">
      <c r="A266" s="7" t="s">
        <v>749</v>
      </c>
      <c r="B266" s="7" t="s">
        <v>661</v>
      </c>
      <c r="C266" s="13">
        <v>42369</v>
      </c>
      <c r="F266" s="13"/>
      <c r="G266" s="7" t="s">
        <v>24</v>
      </c>
      <c r="P266" s="7">
        <v>382.68</v>
      </c>
      <c r="Q266" s="7">
        <v>24.52</v>
      </c>
      <c r="R266" s="7">
        <v>358.16</v>
      </c>
    </row>
    <row r="267" spans="1:18" s="7" customFormat="1" ht="14.95" x14ac:dyDescent="0.25">
      <c r="A267" s="7" t="s">
        <v>750</v>
      </c>
      <c r="B267" s="7" t="s">
        <v>661</v>
      </c>
      <c r="C267" s="13">
        <v>42369</v>
      </c>
      <c r="F267" s="13"/>
      <c r="G267" s="7" t="s">
        <v>24</v>
      </c>
      <c r="P267" s="7">
        <v>382.68</v>
      </c>
      <c r="Q267" s="7">
        <v>24.52</v>
      </c>
      <c r="R267" s="7">
        <v>358.16</v>
      </c>
    </row>
    <row r="268" spans="1:18" s="7" customFormat="1" ht="14.95" x14ac:dyDescent="0.25">
      <c r="A268" s="7" t="s">
        <v>751</v>
      </c>
      <c r="B268" s="7" t="s">
        <v>661</v>
      </c>
      <c r="C268" s="13">
        <v>42369</v>
      </c>
      <c r="F268" s="13"/>
      <c r="G268" s="7" t="s">
        <v>24</v>
      </c>
      <c r="P268" s="7">
        <v>382.68</v>
      </c>
      <c r="Q268" s="7">
        <v>24.52</v>
      </c>
      <c r="R268" s="7">
        <v>358.16</v>
      </c>
    </row>
    <row r="269" spans="1:18" s="7" customFormat="1" ht="14.95" x14ac:dyDescent="0.25">
      <c r="A269" s="7" t="s">
        <v>752</v>
      </c>
      <c r="B269" s="7" t="s">
        <v>661</v>
      </c>
      <c r="C269" s="13">
        <v>42369</v>
      </c>
      <c r="F269" s="13"/>
      <c r="G269" s="7" t="s">
        <v>24</v>
      </c>
      <c r="P269" s="7">
        <v>382.68</v>
      </c>
      <c r="Q269" s="7">
        <v>24.52</v>
      </c>
      <c r="R269" s="7">
        <v>358.16</v>
      </c>
    </row>
    <row r="270" spans="1:18" s="7" customFormat="1" ht="14.95" x14ac:dyDescent="0.25">
      <c r="A270" s="7" t="s">
        <v>753</v>
      </c>
      <c r="B270" s="7" t="s">
        <v>661</v>
      </c>
      <c r="C270" s="13">
        <v>42369</v>
      </c>
      <c r="F270" s="13"/>
      <c r="G270" s="7" t="s">
        <v>24</v>
      </c>
      <c r="P270" s="7">
        <v>382.68</v>
      </c>
      <c r="Q270" s="7">
        <v>24.52</v>
      </c>
      <c r="R270" s="7">
        <v>358.16</v>
      </c>
    </row>
    <row r="271" spans="1:18" s="7" customFormat="1" ht="14.95" x14ac:dyDescent="0.25">
      <c r="A271" s="7" t="s">
        <v>754</v>
      </c>
      <c r="B271" s="7" t="s">
        <v>661</v>
      </c>
      <c r="C271" s="13">
        <v>42369</v>
      </c>
      <c r="F271" s="13"/>
      <c r="G271" s="7" t="s">
        <v>24</v>
      </c>
      <c r="P271" s="7">
        <v>382.68</v>
      </c>
      <c r="Q271" s="7">
        <v>24.52</v>
      </c>
      <c r="R271" s="7">
        <v>358.16</v>
      </c>
    </row>
    <row r="272" spans="1:18" s="7" customFormat="1" ht="14.95" x14ac:dyDescent="0.25">
      <c r="A272" s="7" t="s">
        <v>755</v>
      </c>
      <c r="B272" s="7" t="s">
        <v>661</v>
      </c>
      <c r="C272" s="13">
        <v>42369</v>
      </c>
      <c r="F272" s="13"/>
      <c r="G272" s="7" t="s">
        <v>24</v>
      </c>
      <c r="P272" s="7">
        <v>382.68</v>
      </c>
      <c r="Q272" s="7">
        <v>24.52</v>
      </c>
      <c r="R272" s="7">
        <v>358.16</v>
      </c>
    </row>
    <row r="273" spans="1:18" s="7" customFormat="1" ht="14.95" x14ac:dyDescent="0.25">
      <c r="A273" s="7" t="s">
        <v>756</v>
      </c>
      <c r="B273" s="7" t="s">
        <v>661</v>
      </c>
      <c r="C273" s="13">
        <v>42369</v>
      </c>
      <c r="F273" s="13"/>
      <c r="G273" s="7" t="s">
        <v>24</v>
      </c>
      <c r="P273" s="7">
        <v>382.68</v>
      </c>
      <c r="Q273" s="7">
        <v>24.52</v>
      </c>
      <c r="R273" s="7">
        <v>358.16</v>
      </c>
    </row>
    <row r="274" spans="1:18" s="7" customFormat="1" ht="14.95" x14ac:dyDescent="0.25">
      <c r="A274" s="7" t="s">
        <v>757</v>
      </c>
      <c r="B274" s="7" t="s">
        <v>661</v>
      </c>
      <c r="C274" s="13">
        <v>42369</v>
      </c>
      <c r="F274" s="13"/>
      <c r="G274" s="7" t="s">
        <v>24</v>
      </c>
      <c r="P274" s="7">
        <v>382.68</v>
      </c>
      <c r="Q274" s="7">
        <v>24.52</v>
      </c>
      <c r="R274" s="7">
        <v>358.16</v>
      </c>
    </row>
    <row r="275" spans="1:18" s="7" customFormat="1" ht="14.95" x14ac:dyDescent="0.25">
      <c r="A275" s="7" t="s">
        <v>758</v>
      </c>
      <c r="B275" s="7" t="s">
        <v>661</v>
      </c>
      <c r="C275" s="13">
        <v>42369</v>
      </c>
      <c r="F275" s="13"/>
      <c r="G275" s="7" t="s">
        <v>24</v>
      </c>
      <c r="P275" s="7">
        <v>382.68</v>
      </c>
      <c r="Q275" s="7">
        <v>24.52</v>
      </c>
      <c r="R275" s="7">
        <v>358.16</v>
      </c>
    </row>
    <row r="276" spans="1:18" s="7" customFormat="1" ht="14.95" x14ac:dyDescent="0.25">
      <c r="A276" s="7" t="s">
        <v>759</v>
      </c>
      <c r="B276" s="7" t="s">
        <v>661</v>
      </c>
      <c r="C276" s="13">
        <v>42369</v>
      </c>
      <c r="F276" s="13"/>
      <c r="G276" s="7" t="s">
        <v>24</v>
      </c>
      <c r="P276" s="7">
        <v>382.68</v>
      </c>
      <c r="Q276" s="7">
        <v>24.52</v>
      </c>
      <c r="R276" s="7">
        <v>358.16</v>
      </c>
    </row>
    <row r="277" spans="1:18" s="7" customFormat="1" ht="14.95" x14ac:dyDescent="0.25">
      <c r="A277" s="7" t="s">
        <v>760</v>
      </c>
      <c r="B277" s="7" t="s">
        <v>661</v>
      </c>
      <c r="C277" s="13">
        <v>42369</v>
      </c>
      <c r="F277" s="13"/>
      <c r="G277" s="7" t="s">
        <v>24</v>
      </c>
      <c r="P277" s="7">
        <v>382.68</v>
      </c>
      <c r="Q277" s="7">
        <v>24.52</v>
      </c>
      <c r="R277" s="7">
        <v>358.16</v>
      </c>
    </row>
    <row r="278" spans="1:18" s="7" customFormat="1" ht="14.95" x14ac:dyDescent="0.25">
      <c r="A278" s="7" t="s">
        <v>761</v>
      </c>
      <c r="B278" s="7" t="s">
        <v>661</v>
      </c>
      <c r="C278" s="13">
        <v>42369</v>
      </c>
      <c r="F278" s="13"/>
      <c r="G278" s="7" t="s">
        <v>24</v>
      </c>
      <c r="P278" s="7">
        <v>382.68</v>
      </c>
      <c r="Q278" s="7">
        <v>24.52</v>
      </c>
      <c r="R278" s="7">
        <v>358.16</v>
      </c>
    </row>
    <row r="279" spans="1:18" s="7" customFormat="1" ht="14.95" x14ac:dyDescent="0.25">
      <c r="A279" s="7" t="s">
        <v>762</v>
      </c>
      <c r="B279" s="7" t="s">
        <v>666</v>
      </c>
      <c r="C279" s="13">
        <v>42369</v>
      </c>
      <c r="F279" s="13"/>
      <c r="G279" s="7" t="s">
        <v>24</v>
      </c>
      <c r="P279" s="7">
        <v>274.48</v>
      </c>
      <c r="Q279" s="7">
        <v>17.77</v>
      </c>
      <c r="R279" s="7">
        <v>256.70999999999998</v>
      </c>
    </row>
    <row r="280" spans="1:18" s="7" customFormat="1" ht="14.95" x14ac:dyDescent="0.25">
      <c r="A280" s="7" t="s">
        <v>763</v>
      </c>
      <c r="B280" s="7" t="s">
        <v>666</v>
      </c>
      <c r="C280" s="13">
        <v>42369</v>
      </c>
      <c r="F280" s="13"/>
      <c r="G280" s="7" t="s">
        <v>24</v>
      </c>
      <c r="P280" s="7">
        <v>274.48</v>
      </c>
      <c r="Q280" s="7">
        <v>17.77</v>
      </c>
      <c r="R280" s="7">
        <v>256.70999999999998</v>
      </c>
    </row>
    <row r="281" spans="1:18" s="7" customFormat="1" ht="14.95" x14ac:dyDescent="0.25">
      <c r="A281" s="7" t="s">
        <v>764</v>
      </c>
      <c r="B281" s="7" t="s">
        <v>666</v>
      </c>
      <c r="C281" s="13">
        <v>42369</v>
      </c>
      <c r="F281" s="13"/>
      <c r="G281" s="7" t="s">
        <v>24</v>
      </c>
      <c r="P281" s="7">
        <v>274.48</v>
      </c>
      <c r="Q281" s="7">
        <v>17.77</v>
      </c>
      <c r="R281" s="7">
        <v>256.70999999999998</v>
      </c>
    </row>
    <row r="282" spans="1:18" s="7" customFormat="1" ht="14.95" x14ac:dyDescent="0.25">
      <c r="A282" s="7" t="s">
        <v>765</v>
      </c>
      <c r="B282" s="7" t="s">
        <v>666</v>
      </c>
      <c r="C282" s="13">
        <v>42369</v>
      </c>
      <c r="F282" s="13"/>
      <c r="G282" s="7" t="s">
        <v>24</v>
      </c>
      <c r="P282" s="7">
        <v>274.48</v>
      </c>
      <c r="Q282" s="7">
        <v>17.77</v>
      </c>
      <c r="R282" s="7">
        <v>256.70999999999998</v>
      </c>
    </row>
    <row r="283" spans="1:18" s="7" customFormat="1" ht="14.95" x14ac:dyDescent="0.25">
      <c r="A283" s="7" t="s">
        <v>766</v>
      </c>
      <c r="B283" s="7" t="s">
        <v>666</v>
      </c>
      <c r="C283" s="13">
        <v>42369</v>
      </c>
      <c r="F283" s="13"/>
      <c r="G283" s="7" t="s">
        <v>24</v>
      </c>
      <c r="P283" s="7">
        <v>274.48</v>
      </c>
      <c r="Q283" s="7">
        <v>17.77</v>
      </c>
      <c r="R283" s="7">
        <v>256.70999999999998</v>
      </c>
    </row>
    <row r="284" spans="1:18" s="7" customFormat="1" ht="14.95" x14ac:dyDescent="0.25">
      <c r="A284" s="7" t="s">
        <v>767</v>
      </c>
      <c r="B284" s="7" t="s">
        <v>666</v>
      </c>
      <c r="C284" s="13">
        <v>42369</v>
      </c>
      <c r="F284" s="13"/>
      <c r="G284" s="7" t="s">
        <v>24</v>
      </c>
      <c r="P284" s="7">
        <v>274.48</v>
      </c>
      <c r="Q284" s="7">
        <v>17.77</v>
      </c>
      <c r="R284" s="7">
        <v>256.70999999999998</v>
      </c>
    </row>
    <row r="285" spans="1:18" s="7" customFormat="1" ht="14.95" x14ac:dyDescent="0.25">
      <c r="A285" s="7" t="s">
        <v>768</v>
      </c>
      <c r="B285" s="7" t="s">
        <v>666</v>
      </c>
      <c r="C285" s="13">
        <v>42369</v>
      </c>
      <c r="F285" s="13"/>
      <c r="G285" s="7" t="s">
        <v>24</v>
      </c>
      <c r="P285" s="7">
        <v>274.48</v>
      </c>
      <c r="Q285" s="7">
        <v>17.77</v>
      </c>
      <c r="R285" s="7">
        <v>256.70999999999998</v>
      </c>
    </row>
    <row r="286" spans="1:18" s="7" customFormat="1" ht="14.95" x14ac:dyDescent="0.25">
      <c r="A286" s="7" t="s">
        <v>769</v>
      </c>
      <c r="B286" s="7" t="s">
        <v>666</v>
      </c>
      <c r="C286" s="13">
        <v>42369</v>
      </c>
      <c r="F286" s="13"/>
      <c r="G286" s="7" t="s">
        <v>24</v>
      </c>
      <c r="P286" s="7">
        <v>274.48</v>
      </c>
      <c r="Q286" s="7">
        <v>17.77</v>
      </c>
      <c r="R286" s="7">
        <v>256.70999999999998</v>
      </c>
    </row>
    <row r="287" spans="1:18" s="7" customFormat="1" ht="14.95" x14ac:dyDescent="0.25">
      <c r="A287" s="7" t="s">
        <v>770</v>
      </c>
      <c r="B287" s="7" t="s">
        <v>666</v>
      </c>
      <c r="C287" s="13">
        <v>42369</v>
      </c>
      <c r="F287" s="13"/>
      <c r="G287" s="7" t="s">
        <v>24</v>
      </c>
      <c r="P287" s="7">
        <v>274.48</v>
      </c>
      <c r="Q287" s="7">
        <v>17.77</v>
      </c>
      <c r="R287" s="7">
        <v>256.70999999999998</v>
      </c>
    </row>
    <row r="288" spans="1:18" s="7" customFormat="1" ht="14.95" x14ac:dyDescent="0.25">
      <c r="A288" s="7" t="s">
        <v>771</v>
      </c>
      <c r="B288" s="7" t="s">
        <v>666</v>
      </c>
      <c r="C288" s="13">
        <v>42369</v>
      </c>
      <c r="F288" s="13"/>
      <c r="G288" s="7" t="s">
        <v>24</v>
      </c>
      <c r="P288" s="7">
        <v>274.48</v>
      </c>
      <c r="Q288" s="7">
        <v>17.77</v>
      </c>
      <c r="R288" s="7">
        <v>256.70999999999998</v>
      </c>
    </row>
    <row r="289" spans="1:18" s="7" customFormat="1" ht="14.95" x14ac:dyDescent="0.25">
      <c r="A289" s="7" t="s">
        <v>772</v>
      </c>
      <c r="B289" s="7" t="s">
        <v>666</v>
      </c>
      <c r="C289" s="13">
        <v>42369</v>
      </c>
      <c r="F289" s="13"/>
      <c r="G289" s="7" t="s">
        <v>24</v>
      </c>
      <c r="P289" s="7">
        <v>274.48</v>
      </c>
      <c r="Q289" s="7">
        <v>17.77</v>
      </c>
      <c r="R289" s="7">
        <v>256.70999999999998</v>
      </c>
    </row>
    <row r="290" spans="1:18" s="7" customFormat="1" ht="14.95" x14ac:dyDescent="0.25">
      <c r="A290" s="7" t="s">
        <v>773</v>
      </c>
      <c r="B290" s="7" t="s">
        <v>666</v>
      </c>
      <c r="C290" s="13">
        <v>42369</v>
      </c>
      <c r="F290" s="13"/>
      <c r="G290" s="7" t="s">
        <v>24</v>
      </c>
      <c r="P290" s="7">
        <v>274.48</v>
      </c>
      <c r="Q290" s="7">
        <v>17.77</v>
      </c>
      <c r="R290" s="7">
        <v>256.70999999999998</v>
      </c>
    </row>
    <row r="291" spans="1:18" s="7" customFormat="1" ht="14.95" x14ac:dyDescent="0.25">
      <c r="A291" s="7" t="s">
        <v>774</v>
      </c>
      <c r="B291" s="7" t="s">
        <v>666</v>
      </c>
      <c r="C291" s="13">
        <v>42369</v>
      </c>
      <c r="F291" s="13"/>
      <c r="G291" s="7" t="s">
        <v>24</v>
      </c>
      <c r="P291" s="7">
        <v>274.48</v>
      </c>
      <c r="Q291" s="7">
        <v>17.77</v>
      </c>
      <c r="R291" s="7">
        <v>256.70999999999998</v>
      </c>
    </row>
    <row r="292" spans="1:18" s="7" customFormat="1" ht="14.95" x14ac:dyDescent="0.25">
      <c r="A292" s="7" t="s">
        <v>775</v>
      </c>
      <c r="B292" s="7" t="s">
        <v>776</v>
      </c>
      <c r="C292" s="13">
        <v>44561</v>
      </c>
      <c r="F292" s="13"/>
      <c r="G292" s="7" t="s">
        <v>24</v>
      </c>
      <c r="P292" s="7">
        <v>773.88</v>
      </c>
      <c r="Q292" s="7">
        <v>46.44</v>
      </c>
      <c r="R292" s="7">
        <v>727.44</v>
      </c>
    </row>
    <row r="293" spans="1:18" s="8" customFormat="1" x14ac:dyDescent="0.25">
      <c r="A293" s="8" t="s">
        <v>510</v>
      </c>
      <c r="B293" s="8" t="s">
        <v>777</v>
      </c>
      <c r="C293" s="15"/>
      <c r="F293" s="15"/>
    </row>
    <row r="294" spans="1:18" s="7" customFormat="1" ht="14.95" x14ac:dyDescent="0.25">
      <c r="A294" s="7" t="s">
        <v>658</v>
      </c>
      <c r="C294" s="13"/>
      <c r="F294" s="13"/>
    </row>
    <row r="295" spans="1:18" s="7" customFormat="1" ht="14.95" x14ac:dyDescent="0.25">
      <c r="A295" s="7" t="s">
        <v>778</v>
      </c>
      <c r="B295" s="7" t="s">
        <v>660</v>
      </c>
      <c r="C295" s="13">
        <v>42369</v>
      </c>
      <c r="F295" s="13"/>
      <c r="G295" s="7" t="s">
        <v>24</v>
      </c>
      <c r="P295" s="7">
        <v>267843.69</v>
      </c>
      <c r="Q295" s="7">
        <v>17264.8</v>
      </c>
      <c r="R295" s="7">
        <v>250578.89</v>
      </c>
    </row>
    <row r="296" spans="1:18" s="7" customFormat="1" ht="14.95" x14ac:dyDescent="0.25">
      <c r="A296" s="7" t="s">
        <v>779</v>
      </c>
      <c r="B296" s="7" t="s">
        <v>661</v>
      </c>
      <c r="C296" s="13">
        <v>42369</v>
      </c>
      <c r="F296" s="13"/>
      <c r="G296" s="7" t="s">
        <v>24</v>
      </c>
      <c r="P296" s="7">
        <v>382.68</v>
      </c>
      <c r="Q296" s="7">
        <v>24.52</v>
      </c>
      <c r="R296" s="7">
        <v>358.16</v>
      </c>
    </row>
    <row r="297" spans="1:18" s="7" customFormat="1" ht="14.95" x14ac:dyDescent="0.25">
      <c r="A297" s="7" t="s">
        <v>780</v>
      </c>
      <c r="B297" s="7" t="s">
        <v>661</v>
      </c>
      <c r="C297" s="13">
        <v>42369</v>
      </c>
      <c r="F297" s="13"/>
      <c r="G297" s="7" t="s">
        <v>24</v>
      </c>
      <c r="P297" s="7">
        <v>382.68</v>
      </c>
      <c r="Q297" s="7">
        <v>24.52</v>
      </c>
      <c r="R297" s="7">
        <v>358.16</v>
      </c>
    </row>
    <row r="298" spans="1:18" s="7" customFormat="1" ht="14.95" x14ac:dyDescent="0.25">
      <c r="A298" s="7" t="s">
        <v>781</v>
      </c>
      <c r="B298" s="7" t="s">
        <v>661</v>
      </c>
      <c r="C298" s="13">
        <v>42369</v>
      </c>
      <c r="F298" s="13"/>
      <c r="G298" s="7" t="s">
        <v>24</v>
      </c>
      <c r="P298" s="7">
        <v>382.68</v>
      </c>
      <c r="Q298" s="7">
        <v>24.52</v>
      </c>
      <c r="R298" s="7">
        <v>358.16</v>
      </c>
    </row>
    <row r="299" spans="1:18" s="7" customFormat="1" ht="14.95" x14ac:dyDescent="0.25">
      <c r="A299" s="7" t="s">
        <v>782</v>
      </c>
      <c r="B299" s="7" t="s">
        <v>661</v>
      </c>
      <c r="C299" s="13">
        <v>42369</v>
      </c>
      <c r="F299" s="13"/>
      <c r="G299" s="7" t="s">
        <v>24</v>
      </c>
      <c r="P299" s="7">
        <v>382.68</v>
      </c>
      <c r="Q299" s="7">
        <v>24.52</v>
      </c>
      <c r="R299" s="7">
        <v>358.16</v>
      </c>
    </row>
    <row r="300" spans="1:18" s="7" customFormat="1" ht="14.95" x14ac:dyDescent="0.25">
      <c r="A300" s="7" t="s">
        <v>783</v>
      </c>
      <c r="B300" s="7" t="s">
        <v>661</v>
      </c>
      <c r="C300" s="13">
        <v>42369</v>
      </c>
      <c r="F300" s="13"/>
      <c r="G300" s="7" t="s">
        <v>24</v>
      </c>
      <c r="P300" s="7">
        <v>382.68</v>
      </c>
      <c r="Q300" s="7">
        <v>24.52</v>
      </c>
      <c r="R300" s="7">
        <v>358.16</v>
      </c>
    </row>
    <row r="301" spans="1:18" s="7" customFormat="1" ht="14.95" x14ac:dyDescent="0.25">
      <c r="A301" s="7" t="s">
        <v>784</v>
      </c>
      <c r="B301" s="7" t="s">
        <v>661</v>
      </c>
      <c r="C301" s="13">
        <v>42369</v>
      </c>
      <c r="F301" s="13"/>
      <c r="G301" s="7" t="s">
        <v>24</v>
      </c>
      <c r="P301" s="7">
        <v>382.68</v>
      </c>
      <c r="Q301" s="7">
        <v>24.52</v>
      </c>
      <c r="R301" s="7">
        <v>358.16</v>
      </c>
    </row>
    <row r="302" spans="1:18" s="7" customFormat="1" ht="14.95" x14ac:dyDescent="0.25">
      <c r="A302" s="7" t="s">
        <v>785</v>
      </c>
      <c r="B302" s="7" t="s">
        <v>661</v>
      </c>
      <c r="C302" s="13">
        <v>42369</v>
      </c>
      <c r="F302" s="13"/>
      <c r="G302" s="7" t="s">
        <v>24</v>
      </c>
      <c r="P302" s="7">
        <v>382.68</v>
      </c>
      <c r="Q302" s="7">
        <v>24.52</v>
      </c>
      <c r="R302" s="7">
        <v>358.16</v>
      </c>
    </row>
    <row r="303" spans="1:18" s="7" customFormat="1" ht="14.95" x14ac:dyDescent="0.25">
      <c r="A303" s="7" t="s">
        <v>786</v>
      </c>
      <c r="B303" s="7" t="s">
        <v>661</v>
      </c>
      <c r="C303" s="13">
        <v>42369</v>
      </c>
      <c r="F303" s="13"/>
      <c r="G303" s="7" t="s">
        <v>24</v>
      </c>
      <c r="P303" s="7">
        <v>382.68</v>
      </c>
      <c r="Q303" s="7">
        <v>24.52</v>
      </c>
      <c r="R303" s="7">
        <v>358.16</v>
      </c>
    </row>
    <row r="304" spans="1:18" s="7" customFormat="1" ht="14.95" x14ac:dyDescent="0.25">
      <c r="A304" s="7" t="s">
        <v>787</v>
      </c>
      <c r="B304" s="7" t="s">
        <v>661</v>
      </c>
      <c r="C304" s="13">
        <v>42369</v>
      </c>
      <c r="F304" s="13"/>
      <c r="G304" s="7" t="s">
        <v>24</v>
      </c>
      <c r="P304" s="7">
        <v>382.68</v>
      </c>
      <c r="Q304" s="7">
        <v>24.52</v>
      </c>
      <c r="R304" s="7">
        <v>358.16</v>
      </c>
    </row>
    <row r="305" spans="1:18" s="7" customFormat="1" ht="14.95" x14ac:dyDescent="0.25">
      <c r="A305" s="7" t="s">
        <v>788</v>
      </c>
      <c r="B305" s="7" t="s">
        <v>661</v>
      </c>
      <c r="C305" s="13">
        <v>42369</v>
      </c>
      <c r="F305" s="13"/>
      <c r="G305" s="7" t="s">
        <v>24</v>
      </c>
      <c r="P305" s="7">
        <v>382.68</v>
      </c>
      <c r="Q305" s="7">
        <v>24.52</v>
      </c>
      <c r="R305" s="7">
        <v>358.16</v>
      </c>
    </row>
    <row r="306" spans="1:18" s="7" customFormat="1" ht="14.95" x14ac:dyDescent="0.25">
      <c r="A306" s="7" t="s">
        <v>789</v>
      </c>
      <c r="B306" s="7" t="s">
        <v>666</v>
      </c>
      <c r="C306" s="13">
        <v>42369</v>
      </c>
      <c r="F306" s="13"/>
      <c r="G306" s="7" t="s">
        <v>24</v>
      </c>
      <c r="P306" s="7">
        <v>274.48</v>
      </c>
      <c r="Q306" s="7">
        <v>17.77</v>
      </c>
      <c r="R306" s="7">
        <v>256.70999999999998</v>
      </c>
    </row>
    <row r="307" spans="1:18" s="8" customFormat="1" ht="14.95" x14ac:dyDescent="0.25">
      <c r="A307" s="8" t="s">
        <v>510</v>
      </c>
      <c r="B307" s="8" t="s">
        <v>790</v>
      </c>
      <c r="C307" s="15"/>
      <c r="F307" s="15"/>
    </row>
    <row r="308" spans="1:18" s="7" customFormat="1" ht="14.95" x14ac:dyDescent="0.25">
      <c r="A308" s="7" t="s">
        <v>658</v>
      </c>
      <c r="C308" s="13"/>
      <c r="F308" s="13"/>
    </row>
    <row r="309" spans="1:18" s="7" customFormat="1" ht="14.95" x14ac:dyDescent="0.25">
      <c r="A309" s="7" t="s">
        <v>791</v>
      </c>
      <c r="B309" s="7" t="s">
        <v>660</v>
      </c>
      <c r="C309" s="13">
        <v>42369</v>
      </c>
      <c r="F309" s="13"/>
      <c r="G309" s="7" t="s">
        <v>24</v>
      </c>
      <c r="P309" s="7">
        <v>346227.87</v>
      </c>
      <c r="Q309" s="7">
        <v>22317.19</v>
      </c>
      <c r="R309" s="7">
        <v>323910.68</v>
      </c>
    </row>
    <row r="310" spans="1:18" s="7" customFormat="1" ht="14.95" x14ac:dyDescent="0.25">
      <c r="A310" s="7" t="s">
        <v>792</v>
      </c>
      <c r="B310" s="7" t="s">
        <v>747</v>
      </c>
      <c r="C310" s="13">
        <v>42369</v>
      </c>
      <c r="F310" s="13"/>
      <c r="G310" s="7" t="s">
        <v>24</v>
      </c>
      <c r="P310" s="7">
        <v>4082.02</v>
      </c>
      <c r="Q310" s="7">
        <v>263.2</v>
      </c>
      <c r="R310" s="7">
        <v>3818.82</v>
      </c>
    </row>
    <row r="311" spans="1:18" s="7" customFormat="1" ht="14.95" x14ac:dyDescent="0.25">
      <c r="A311" s="7" t="s">
        <v>793</v>
      </c>
      <c r="B311" s="7" t="s">
        <v>661</v>
      </c>
      <c r="C311" s="13">
        <v>42369</v>
      </c>
      <c r="F311" s="13"/>
      <c r="G311" s="7" t="s">
        <v>24</v>
      </c>
      <c r="P311" s="7">
        <v>382.68</v>
      </c>
      <c r="Q311" s="7">
        <v>24.52</v>
      </c>
      <c r="R311" s="7">
        <v>358.16</v>
      </c>
    </row>
    <row r="312" spans="1:18" s="7" customFormat="1" ht="14.95" x14ac:dyDescent="0.25">
      <c r="A312" s="7" t="s">
        <v>794</v>
      </c>
      <c r="B312" s="7" t="s">
        <v>661</v>
      </c>
      <c r="C312" s="13">
        <v>42369</v>
      </c>
      <c r="F312" s="13"/>
      <c r="G312" s="7" t="s">
        <v>24</v>
      </c>
      <c r="P312" s="7">
        <v>382.68</v>
      </c>
      <c r="Q312" s="7">
        <v>24.52</v>
      </c>
      <c r="R312" s="7">
        <v>358.16</v>
      </c>
    </row>
    <row r="313" spans="1:18" s="7" customFormat="1" ht="14.95" x14ac:dyDescent="0.25">
      <c r="A313" s="7" t="s">
        <v>795</v>
      </c>
      <c r="B313" s="7" t="s">
        <v>661</v>
      </c>
      <c r="C313" s="13">
        <v>42369</v>
      </c>
      <c r="F313" s="13"/>
      <c r="G313" s="7" t="s">
        <v>24</v>
      </c>
      <c r="P313" s="7">
        <v>382.68</v>
      </c>
      <c r="Q313" s="7">
        <v>24.52</v>
      </c>
      <c r="R313" s="7">
        <v>358.16</v>
      </c>
    </row>
    <row r="314" spans="1:18" s="7" customFormat="1" ht="14.95" x14ac:dyDescent="0.25">
      <c r="A314" s="7" t="s">
        <v>796</v>
      </c>
      <c r="B314" s="7" t="s">
        <v>661</v>
      </c>
      <c r="C314" s="13">
        <v>42369</v>
      </c>
      <c r="F314" s="13"/>
      <c r="G314" s="7" t="s">
        <v>24</v>
      </c>
      <c r="P314" s="7">
        <v>382.68</v>
      </c>
      <c r="Q314" s="7">
        <v>24.52</v>
      </c>
      <c r="R314" s="7">
        <v>358.16</v>
      </c>
    </row>
    <row r="315" spans="1:18" s="7" customFormat="1" ht="14.95" x14ac:dyDescent="0.25">
      <c r="A315" s="7" t="s">
        <v>797</v>
      </c>
      <c r="B315" s="7" t="s">
        <v>661</v>
      </c>
      <c r="C315" s="13">
        <v>42369</v>
      </c>
      <c r="F315" s="13"/>
      <c r="G315" s="7" t="s">
        <v>24</v>
      </c>
      <c r="P315" s="7">
        <v>382.68</v>
      </c>
      <c r="Q315" s="7">
        <v>24.52</v>
      </c>
      <c r="R315" s="7">
        <v>358.16</v>
      </c>
    </row>
    <row r="316" spans="1:18" s="7" customFormat="1" ht="14.95" x14ac:dyDescent="0.25">
      <c r="A316" s="7" t="s">
        <v>798</v>
      </c>
      <c r="B316" s="7" t="s">
        <v>661</v>
      </c>
      <c r="C316" s="13">
        <v>42369</v>
      </c>
      <c r="F316" s="13"/>
      <c r="G316" s="7" t="s">
        <v>24</v>
      </c>
      <c r="P316" s="7">
        <v>382.68</v>
      </c>
      <c r="Q316" s="7">
        <v>24.52</v>
      </c>
      <c r="R316" s="7">
        <v>358.16</v>
      </c>
    </row>
    <row r="317" spans="1:18" s="7" customFormat="1" ht="14.95" x14ac:dyDescent="0.25">
      <c r="A317" s="7" t="s">
        <v>799</v>
      </c>
      <c r="B317" s="7" t="s">
        <v>661</v>
      </c>
      <c r="C317" s="13">
        <v>42369</v>
      </c>
      <c r="F317" s="13"/>
      <c r="G317" s="7" t="s">
        <v>24</v>
      </c>
      <c r="P317" s="7">
        <v>382.68</v>
      </c>
      <c r="Q317" s="7">
        <v>24.52</v>
      </c>
      <c r="R317" s="7">
        <v>358.16</v>
      </c>
    </row>
    <row r="318" spans="1:18" s="7" customFormat="1" ht="14.95" x14ac:dyDescent="0.25">
      <c r="A318" s="7" t="s">
        <v>800</v>
      </c>
      <c r="B318" s="7" t="s">
        <v>661</v>
      </c>
      <c r="C318" s="13">
        <v>42369</v>
      </c>
      <c r="F318" s="13"/>
      <c r="G318" s="7" t="s">
        <v>24</v>
      </c>
      <c r="P318" s="7">
        <v>382.68</v>
      </c>
      <c r="Q318" s="7">
        <v>24.52</v>
      </c>
      <c r="R318" s="7">
        <v>358.16</v>
      </c>
    </row>
    <row r="319" spans="1:18" s="7" customFormat="1" ht="14.95" x14ac:dyDescent="0.25">
      <c r="A319" s="7" t="s">
        <v>801</v>
      </c>
      <c r="B319" s="7" t="s">
        <v>661</v>
      </c>
      <c r="C319" s="13">
        <v>42369</v>
      </c>
      <c r="F319" s="13"/>
      <c r="G319" s="7" t="s">
        <v>24</v>
      </c>
      <c r="P319" s="7">
        <v>382.68</v>
      </c>
      <c r="Q319" s="7">
        <v>24.52</v>
      </c>
      <c r="R319" s="7">
        <v>358.16</v>
      </c>
    </row>
    <row r="320" spans="1:18" s="7" customFormat="1" ht="14.95" x14ac:dyDescent="0.25">
      <c r="A320" s="7" t="s">
        <v>802</v>
      </c>
      <c r="B320" s="7" t="s">
        <v>661</v>
      </c>
      <c r="C320" s="13">
        <v>42369</v>
      </c>
      <c r="F320" s="13"/>
      <c r="G320" s="7" t="s">
        <v>24</v>
      </c>
      <c r="P320" s="7">
        <v>382.68</v>
      </c>
      <c r="Q320" s="7">
        <v>24.52</v>
      </c>
      <c r="R320" s="7">
        <v>358.16</v>
      </c>
    </row>
    <row r="321" spans="1:18" s="7" customFormat="1" ht="14.95" x14ac:dyDescent="0.25">
      <c r="A321" s="7" t="s">
        <v>803</v>
      </c>
      <c r="B321" s="7" t="s">
        <v>661</v>
      </c>
      <c r="C321" s="13">
        <v>42369</v>
      </c>
      <c r="F321" s="13"/>
      <c r="G321" s="7" t="s">
        <v>24</v>
      </c>
      <c r="P321" s="7">
        <v>382.68</v>
      </c>
      <c r="Q321" s="7">
        <v>24.52</v>
      </c>
      <c r="R321" s="7">
        <v>358.16</v>
      </c>
    </row>
    <row r="322" spans="1:18" s="7" customFormat="1" ht="14.95" x14ac:dyDescent="0.25">
      <c r="A322" s="7" t="s">
        <v>804</v>
      </c>
      <c r="B322" s="7" t="s">
        <v>661</v>
      </c>
      <c r="C322" s="13">
        <v>42369</v>
      </c>
      <c r="F322" s="13"/>
      <c r="G322" s="7" t="s">
        <v>24</v>
      </c>
      <c r="P322" s="7">
        <v>382.68</v>
      </c>
      <c r="Q322" s="7">
        <v>24.52</v>
      </c>
      <c r="R322" s="7">
        <v>358.16</v>
      </c>
    </row>
    <row r="323" spans="1:18" s="7" customFormat="1" ht="14.95" x14ac:dyDescent="0.25">
      <c r="A323" s="7" t="s">
        <v>805</v>
      </c>
      <c r="B323" s="7" t="s">
        <v>661</v>
      </c>
      <c r="C323" s="13">
        <v>42369</v>
      </c>
      <c r="F323" s="13"/>
      <c r="G323" s="7" t="s">
        <v>24</v>
      </c>
      <c r="P323" s="7">
        <v>382.68</v>
      </c>
      <c r="Q323" s="7">
        <v>24.52</v>
      </c>
      <c r="R323" s="7">
        <v>358.16</v>
      </c>
    </row>
    <row r="324" spans="1:18" s="7" customFormat="1" ht="14.95" x14ac:dyDescent="0.25">
      <c r="A324" s="7" t="s">
        <v>806</v>
      </c>
      <c r="B324" s="7" t="s">
        <v>661</v>
      </c>
      <c r="C324" s="13">
        <v>42369</v>
      </c>
      <c r="F324" s="13"/>
      <c r="G324" s="7" t="s">
        <v>24</v>
      </c>
      <c r="P324" s="7">
        <v>382.68</v>
      </c>
      <c r="Q324" s="7">
        <v>24.52</v>
      </c>
      <c r="R324" s="7">
        <v>358.16</v>
      </c>
    </row>
    <row r="325" spans="1:18" s="7" customFormat="1" ht="14.95" x14ac:dyDescent="0.25">
      <c r="A325" s="7" t="s">
        <v>807</v>
      </c>
      <c r="B325" s="7" t="s">
        <v>661</v>
      </c>
      <c r="C325" s="13">
        <v>42369</v>
      </c>
      <c r="F325" s="13"/>
      <c r="G325" s="7" t="s">
        <v>24</v>
      </c>
      <c r="P325" s="7">
        <v>382.68</v>
      </c>
      <c r="Q325" s="7">
        <v>24.52</v>
      </c>
      <c r="R325" s="7">
        <v>358.16</v>
      </c>
    </row>
    <row r="326" spans="1:18" s="7" customFormat="1" ht="14.95" x14ac:dyDescent="0.25">
      <c r="A326" s="7" t="s">
        <v>808</v>
      </c>
      <c r="B326" s="7" t="s">
        <v>661</v>
      </c>
      <c r="C326" s="13">
        <v>42369</v>
      </c>
      <c r="F326" s="13"/>
      <c r="G326" s="7" t="s">
        <v>24</v>
      </c>
      <c r="P326" s="7">
        <v>382.68</v>
      </c>
      <c r="Q326" s="7">
        <v>24.52</v>
      </c>
      <c r="R326" s="7">
        <v>358.16</v>
      </c>
    </row>
    <row r="327" spans="1:18" s="7" customFormat="1" ht="14.95" x14ac:dyDescent="0.25">
      <c r="A327" s="7" t="s">
        <v>809</v>
      </c>
      <c r="B327" s="7" t="s">
        <v>661</v>
      </c>
      <c r="C327" s="13">
        <v>42369</v>
      </c>
      <c r="F327" s="13"/>
      <c r="G327" s="7" t="s">
        <v>24</v>
      </c>
      <c r="P327" s="7">
        <v>382.68</v>
      </c>
      <c r="Q327" s="7">
        <v>24.52</v>
      </c>
      <c r="R327" s="7">
        <v>358.16</v>
      </c>
    </row>
    <row r="328" spans="1:18" s="7" customFormat="1" ht="14.95" x14ac:dyDescent="0.25">
      <c r="A328" s="7" t="s">
        <v>810</v>
      </c>
      <c r="B328" s="7" t="s">
        <v>661</v>
      </c>
      <c r="C328" s="13">
        <v>42369</v>
      </c>
      <c r="F328" s="13"/>
      <c r="G328" s="7" t="s">
        <v>24</v>
      </c>
      <c r="P328" s="7">
        <v>382.68</v>
      </c>
      <c r="Q328" s="7">
        <v>24.52</v>
      </c>
      <c r="R328" s="7">
        <v>358.16</v>
      </c>
    </row>
    <row r="329" spans="1:18" s="7" customFormat="1" ht="14.95" x14ac:dyDescent="0.25">
      <c r="A329" s="7" t="s">
        <v>811</v>
      </c>
      <c r="B329" s="7" t="s">
        <v>661</v>
      </c>
      <c r="C329" s="13">
        <v>42369</v>
      </c>
      <c r="F329" s="13"/>
      <c r="G329" s="7" t="s">
        <v>24</v>
      </c>
      <c r="P329" s="7">
        <v>382.68</v>
      </c>
      <c r="Q329" s="7">
        <v>24.52</v>
      </c>
      <c r="R329" s="7">
        <v>358.16</v>
      </c>
    </row>
    <row r="330" spans="1:18" s="7" customFormat="1" ht="14.95" x14ac:dyDescent="0.25">
      <c r="A330" s="7" t="s">
        <v>812</v>
      </c>
      <c r="B330" s="7" t="s">
        <v>661</v>
      </c>
      <c r="C330" s="13">
        <v>42369</v>
      </c>
      <c r="F330" s="13"/>
      <c r="G330" s="7" t="s">
        <v>24</v>
      </c>
      <c r="P330" s="7">
        <v>382.68</v>
      </c>
      <c r="Q330" s="7">
        <v>24.52</v>
      </c>
      <c r="R330" s="7">
        <v>358.16</v>
      </c>
    </row>
    <row r="331" spans="1:18" s="7" customFormat="1" ht="14.95" x14ac:dyDescent="0.25">
      <c r="A331" s="7" t="s">
        <v>813</v>
      </c>
      <c r="B331" s="7" t="s">
        <v>661</v>
      </c>
      <c r="C331" s="13">
        <v>42369</v>
      </c>
      <c r="F331" s="13"/>
      <c r="G331" s="7" t="s">
        <v>24</v>
      </c>
      <c r="P331" s="7">
        <v>382.68</v>
      </c>
      <c r="Q331" s="7">
        <v>24.52</v>
      </c>
      <c r="R331" s="7">
        <v>358.16</v>
      </c>
    </row>
    <row r="332" spans="1:18" s="7" customFormat="1" ht="14.95" x14ac:dyDescent="0.25">
      <c r="A332" s="7" t="s">
        <v>814</v>
      </c>
      <c r="B332" s="7" t="s">
        <v>661</v>
      </c>
      <c r="C332" s="13">
        <v>42369</v>
      </c>
      <c r="F332" s="13"/>
      <c r="G332" s="7" t="s">
        <v>24</v>
      </c>
      <c r="P332" s="7">
        <v>382.68</v>
      </c>
      <c r="Q332" s="7">
        <v>24.52</v>
      </c>
      <c r="R332" s="7">
        <v>358.16</v>
      </c>
    </row>
    <row r="333" spans="1:18" s="7" customFormat="1" ht="14.95" x14ac:dyDescent="0.25">
      <c r="A333" s="7" t="s">
        <v>815</v>
      </c>
      <c r="B333" s="7" t="s">
        <v>661</v>
      </c>
      <c r="C333" s="13">
        <v>42369</v>
      </c>
      <c r="F333" s="13"/>
      <c r="G333" s="7" t="s">
        <v>24</v>
      </c>
      <c r="P333" s="7">
        <v>382.68</v>
      </c>
      <c r="Q333" s="7">
        <v>24.52</v>
      </c>
      <c r="R333" s="7">
        <v>358.16</v>
      </c>
    </row>
    <row r="334" spans="1:18" s="7" customFormat="1" ht="14.95" x14ac:dyDescent="0.25">
      <c r="A334" s="7" t="s">
        <v>816</v>
      </c>
      <c r="B334" s="7" t="s">
        <v>661</v>
      </c>
      <c r="C334" s="13">
        <v>42369</v>
      </c>
      <c r="F334" s="13"/>
      <c r="G334" s="7" t="s">
        <v>24</v>
      </c>
      <c r="P334" s="7">
        <v>382.68</v>
      </c>
      <c r="Q334" s="7">
        <v>24.52</v>
      </c>
      <c r="R334" s="7">
        <v>358.16</v>
      </c>
    </row>
    <row r="335" spans="1:18" s="7" customFormat="1" ht="14.95" x14ac:dyDescent="0.25">
      <c r="A335" s="7" t="s">
        <v>817</v>
      </c>
      <c r="B335" s="7" t="s">
        <v>661</v>
      </c>
      <c r="C335" s="13">
        <v>42369</v>
      </c>
      <c r="F335" s="13"/>
      <c r="G335" s="7" t="s">
        <v>24</v>
      </c>
      <c r="P335" s="7">
        <v>382.68</v>
      </c>
      <c r="Q335" s="7">
        <v>24.52</v>
      </c>
      <c r="R335" s="7">
        <v>358.16</v>
      </c>
    </row>
    <row r="336" spans="1:18" s="7" customFormat="1" ht="14.95" x14ac:dyDescent="0.25">
      <c r="A336" s="7" t="s">
        <v>818</v>
      </c>
      <c r="B336" s="7" t="s">
        <v>661</v>
      </c>
      <c r="C336" s="13">
        <v>42369</v>
      </c>
      <c r="F336" s="13"/>
      <c r="G336" s="7" t="s">
        <v>24</v>
      </c>
      <c r="P336" s="7">
        <v>382.68</v>
      </c>
      <c r="Q336" s="7">
        <v>24.52</v>
      </c>
      <c r="R336" s="7">
        <v>358.16</v>
      </c>
    </row>
    <row r="337" spans="1:18" s="7" customFormat="1" ht="14.95" x14ac:dyDescent="0.25">
      <c r="A337" s="7" t="s">
        <v>819</v>
      </c>
      <c r="B337" s="7" t="s">
        <v>666</v>
      </c>
      <c r="C337" s="13">
        <v>42369</v>
      </c>
      <c r="F337" s="13"/>
      <c r="G337" s="7" t="s">
        <v>24</v>
      </c>
      <c r="P337" s="7">
        <v>274.48</v>
      </c>
      <c r="Q337" s="7">
        <v>17.77</v>
      </c>
      <c r="R337" s="7">
        <v>256.70999999999998</v>
      </c>
    </row>
    <row r="338" spans="1:18" s="7" customFormat="1" ht="14.95" x14ac:dyDescent="0.25">
      <c r="A338" s="7" t="s">
        <v>820</v>
      </c>
      <c r="B338" s="7" t="s">
        <v>666</v>
      </c>
      <c r="C338" s="13">
        <v>42369</v>
      </c>
      <c r="F338" s="13"/>
      <c r="G338" s="7" t="s">
        <v>24</v>
      </c>
      <c r="P338" s="7">
        <v>274.48</v>
      </c>
      <c r="Q338" s="7">
        <v>17.77</v>
      </c>
      <c r="R338" s="7">
        <v>256.70999999999998</v>
      </c>
    </row>
    <row r="339" spans="1:18" s="7" customFormat="1" ht="14.95" x14ac:dyDescent="0.25">
      <c r="A339" s="7" t="s">
        <v>821</v>
      </c>
      <c r="B339" s="7" t="s">
        <v>666</v>
      </c>
      <c r="C339" s="13">
        <v>42369</v>
      </c>
      <c r="F339" s="13"/>
      <c r="G339" s="7" t="s">
        <v>24</v>
      </c>
      <c r="P339" s="7">
        <v>274.48</v>
      </c>
      <c r="Q339" s="7">
        <v>17.77</v>
      </c>
      <c r="R339" s="7">
        <v>256.70999999999998</v>
      </c>
    </row>
    <row r="340" spans="1:18" s="7" customFormat="1" ht="14.95" x14ac:dyDescent="0.25">
      <c r="A340" s="7" t="s">
        <v>822</v>
      </c>
      <c r="B340" s="7" t="s">
        <v>666</v>
      </c>
      <c r="C340" s="13">
        <v>42369</v>
      </c>
      <c r="F340" s="13"/>
      <c r="G340" s="7" t="s">
        <v>24</v>
      </c>
      <c r="P340" s="7">
        <v>274.48</v>
      </c>
      <c r="Q340" s="7">
        <v>17.77</v>
      </c>
      <c r="R340" s="7">
        <v>256.70999999999998</v>
      </c>
    </row>
    <row r="341" spans="1:18" s="7" customFormat="1" ht="14.95" x14ac:dyDescent="0.25">
      <c r="A341" s="7" t="s">
        <v>823</v>
      </c>
      <c r="B341" s="7" t="s">
        <v>666</v>
      </c>
      <c r="C341" s="13">
        <v>42369</v>
      </c>
      <c r="F341" s="13"/>
      <c r="G341" s="7" t="s">
        <v>24</v>
      </c>
      <c r="P341" s="7">
        <v>274.48</v>
      </c>
      <c r="Q341" s="7">
        <v>17.77</v>
      </c>
      <c r="R341" s="7">
        <v>256.70999999999998</v>
      </c>
    </row>
    <row r="342" spans="1:18" s="7" customFormat="1" ht="14.95" x14ac:dyDescent="0.25">
      <c r="A342" s="7" t="s">
        <v>824</v>
      </c>
      <c r="B342" s="7" t="s">
        <v>666</v>
      </c>
      <c r="C342" s="13">
        <v>42369</v>
      </c>
      <c r="F342" s="13"/>
      <c r="G342" s="7" t="s">
        <v>24</v>
      </c>
      <c r="P342" s="7">
        <v>274.48</v>
      </c>
      <c r="Q342" s="7">
        <v>17.77</v>
      </c>
      <c r="R342" s="7">
        <v>256.70999999999998</v>
      </c>
    </row>
    <row r="343" spans="1:18" s="7" customFormat="1" ht="14.95" x14ac:dyDescent="0.25">
      <c r="A343" s="7" t="s">
        <v>825</v>
      </c>
      <c r="B343" s="7" t="s">
        <v>666</v>
      </c>
      <c r="C343" s="13">
        <v>42369</v>
      </c>
      <c r="F343" s="13"/>
      <c r="G343" s="7" t="s">
        <v>24</v>
      </c>
      <c r="P343" s="7">
        <v>274.48</v>
      </c>
      <c r="Q343" s="7">
        <v>17.77</v>
      </c>
      <c r="R343" s="7">
        <v>256.70999999999998</v>
      </c>
    </row>
    <row r="344" spans="1:18" s="8" customFormat="1" ht="14.95" x14ac:dyDescent="0.25">
      <c r="A344" s="8" t="s">
        <v>510</v>
      </c>
      <c r="B344" s="8" t="s">
        <v>826</v>
      </c>
      <c r="C344" s="15"/>
      <c r="F344" s="15"/>
    </row>
    <row r="345" spans="1:18" s="7" customFormat="1" ht="14.95" x14ac:dyDescent="0.25">
      <c r="A345" s="7" t="s">
        <v>658</v>
      </c>
      <c r="C345" s="13"/>
      <c r="F345" s="13"/>
    </row>
    <row r="346" spans="1:18" s="7" customFormat="1" ht="14.95" x14ac:dyDescent="0.25">
      <c r="A346" s="7" t="s">
        <v>827</v>
      </c>
      <c r="B346" s="7" t="s">
        <v>660</v>
      </c>
      <c r="C346" s="13">
        <v>42369</v>
      </c>
      <c r="F346" s="13"/>
      <c r="G346" s="7" t="s">
        <v>24</v>
      </c>
      <c r="P346" s="7">
        <v>26792.85</v>
      </c>
      <c r="Q346" s="7">
        <v>1726.93</v>
      </c>
      <c r="R346" s="7">
        <v>25065.919999999998</v>
      </c>
    </row>
    <row r="347" spans="1:18" s="7" customFormat="1" ht="14.95" x14ac:dyDescent="0.25">
      <c r="A347" s="7" t="s">
        <v>828</v>
      </c>
      <c r="B347" s="7" t="s">
        <v>661</v>
      </c>
      <c r="C347" s="13">
        <v>42369</v>
      </c>
      <c r="F347" s="13"/>
      <c r="G347" s="7" t="s">
        <v>24</v>
      </c>
      <c r="P347" s="7">
        <v>382.68</v>
      </c>
      <c r="Q347" s="7">
        <v>24.52</v>
      </c>
      <c r="R347" s="7">
        <v>358.16</v>
      </c>
    </row>
    <row r="348" spans="1:18" s="7" customFormat="1" ht="14.95" x14ac:dyDescent="0.25">
      <c r="A348" s="7" t="s">
        <v>829</v>
      </c>
      <c r="B348" s="7" t="s">
        <v>661</v>
      </c>
      <c r="C348" s="13">
        <v>42369</v>
      </c>
      <c r="F348" s="13"/>
      <c r="G348" s="7" t="s">
        <v>24</v>
      </c>
      <c r="P348" s="7">
        <v>382.68</v>
      </c>
      <c r="Q348" s="7">
        <v>24.52</v>
      </c>
      <c r="R348" s="7">
        <v>358.16</v>
      </c>
    </row>
    <row r="349" spans="1:18" s="7" customFormat="1" ht="14.95" x14ac:dyDescent="0.25">
      <c r="A349" s="7" t="s">
        <v>830</v>
      </c>
      <c r="B349" s="7" t="s">
        <v>661</v>
      </c>
      <c r="C349" s="13">
        <v>42369</v>
      </c>
      <c r="F349" s="13"/>
      <c r="G349" s="7" t="s">
        <v>24</v>
      </c>
      <c r="P349" s="7">
        <v>382.68</v>
      </c>
      <c r="Q349" s="7">
        <v>24.52</v>
      </c>
      <c r="R349" s="7">
        <v>358.16</v>
      </c>
    </row>
    <row r="350" spans="1:18" s="8" customFormat="1" ht="14.95" x14ac:dyDescent="0.25">
      <c r="A350" s="8" t="s">
        <v>510</v>
      </c>
      <c r="B350" s="8" t="s">
        <v>831</v>
      </c>
      <c r="C350" s="15"/>
      <c r="F350" s="15"/>
    </row>
    <row r="351" spans="1:18" s="7" customFormat="1" ht="14.95" x14ac:dyDescent="0.25">
      <c r="A351" s="7" t="s">
        <v>658</v>
      </c>
      <c r="C351" s="13"/>
      <c r="F351" s="13"/>
    </row>
    <row r="352" spans="1:18" s="7" customFormat="1" ht="14.95" x14ac:dyDescent="0.25">
      <c r="A352" s="7" t="s">
        <v>832</v>
      </c>
      <c r="B352" s="7" t="s">
        <v>660</v>
      </c>
      <c r="C352" s="13">
        <v>42369</v>
      </c>
      <c r="F352" s="13"/>
      <c r="G352" s="7" t="s">
        <v>24</v>
      </c>
      <c r="P352" s="7">
        <v>587925.18000000005</v>
      </c>
      <c r="Q352" s="7">
        <v>37896.76</v>
      </c>
      <c r="R352" s="7">
        <v>550028.42000000004</v>
      </c>
    </row>
    <row r="353" spans="1:18" s="7" customFormat="1" ht="14.95" x14ac:dyDescent="0.25">
      <c r="A353" s="7" t="s">
        <v>833</v>
      </c>
      <c r="B353" s="7" t="s">
        <v>747</v>
      </c>
      <c r="C353" s="13">
        <v>42369</v>
      </c>
      <c r="F353" s="13"/>
      <c r="G353" s="7" t="s">
        <v>24</v>
      </c>
      <c r="P353" s="7">
        <v>5442.69</v>
      </c>
      <c r="Q353" s="7">
        <v>350.86</v>
      </c>
      <c r="R353" s="7">
        <v>5091.83</v>
      </c>
    </row>
    <row r="354" spans="1:18" s="7" customFormat="1" ht="14.95" x14ac:dyDescent="0.25">
      <c r="A354" s="7" t="s">
        <v>834</v>
      </c>
      <c r="B354" s="7" t="s">
        <v>661</v>
      </c>
      <c r="C354" s="13">
        <v>42369</v>
      </c>
      <c r="F354" s="13"/>
      <c r="G354" s="7" t="s">
        <v>24</v>
      </c>
      <c r="P354" s="7">
        <v>382.68</v>
      </c>
      <c r="Q354" s="7">
        <v>24.52</v>
      </c>
      <c r="R354" s="7">
        <v>358.16</v>
      </c>
    </row>
    <row r="355" spans="1:18" s="7" customFormat="1" ht="14.95" x14ac:dyDescent="0.25">
      <c r="A355" s="7" t="s">
        <v>835</v>
      </c>
      <c r="B355" s="7" t="s">
        <v>661</v>
      </c>
      <c r="C355" s="13">
        <v>42369</v>
      </c>
      <c r="F355" s="13"/>
      <c r="G355" s="7" t="s">
        <v>24</v>
      </c>
      <c r="P355" s="7">
        <v>382.68</v>
      </c>
      <c r="Q355" s="7">
        <v>24.52</v>
      </c>
      <c r="R355" s="7">
        <v>358.16</v>
      </c>
    </row>
    <row r="356" spans="1:18" s="7" customFormat="1" ht="14.95" x14ac:dyDescent="0.25">
      <c r="A356" s="7" t="s">
        <v>836</v>
      </c>
      <c r="B356" s="7" t="s">
        <v>661</v>
      </c>
      <c r="C356" s="13">
        <v>42369</v>
      </c>
      <c r="F356" s="13"/>
      <c r="G356" s="7" t="s">
        <v>24</v>
      </c>
      <c r="P356" s="7">
        <v>382.68</v>
      </c>
      <c r="Q356" s="7">
        <v>24.52</v>
      </c>
      <c r="R356" s="7">
        <v>358.16</v>
      </c>
    </row>
    <row r="357" spans="1:18" s="7" customFormat="1" ht="14.95" x14ac:dyDescent="0.25">
      <c r="A357" s="7" t="s">
        <v>837</v>
      </c>
      <c r="B357" s="7" t="s">
        <v>661</v>
      </c>
      <c r="C357" s="13">
        <v>42369</v>
      </c>
      <c r="F357" s="13"/>
      <c r="G357" s="7" t="s">
        <v>24</v>
      </c>
      <c r="P357" s="7">
        <v>382.68</v>
      </c>
      <c r="Q357" s="7">
        <v>24.52</v>
      </c>
      <c r="R357" s="7">
        <v>358.16</v>
      </c>
    </row>
    <row r="358" spans="1:18" s="7" customFormat="1" ht="14.95" x14ac:dyDescent="0.25">
      <c r="A358" s="7" t="s">
        <v>838</v>
      </c>
      <c r="B358" s="7" t="s">
        <v>661</v>
      </c>
      <c r="C358" s="13">
        <v>42369</v>
      </c>
      <c r="F358" s="13"/>
      <c r="G358" s="7" t="s">
        <v>24</v>
      </c>
      <c r="P358" s="7">
        <v>382.68</v>
      </c>
      <c r="Q358" s="7">
        <v>24.52</v>
      </c>
      <c r="R358" s="7">
        <v>358.16</v>
      </c>
    </row>
    <row r="359" spans="1:18" s="7" customFormat="1" ht="14.95" x14ac:dyDescent="0.25">
      <c r="A359" s="7" t="s">
        <v>839</v>
      </c>
      <c r="B359" s="7" t="s">
        <v>661</v>
      </c>
      <c r="C359" s="13">
        <v>42369</v>
      </c>
      <c r="F359" s="13"/>
      <c r="G359" s="7" t="s">
        <v>24</v>
      </c>
      <c r="P359" s="7">
        <v>382.68</v>
      </c>
      <c r="Q359" s="7">
        <v>24.52</v>
      </c>
      <c r="R359" s="7">
        <v>358.16</v>
      </c>
    </row>
    <row r="360" spans="1:18" s="7" customFormat="1" ht="14.95" x14ac:dyDescent="0.25">
      <c r="A360" s="7" t="s">
        <v>840</v>
      </c>
      <c r="B360" s="7" t="s">
        <v>661</v>
      </c>
      <c r="C360" s="13">
        <v>42369</v>
      </c>
      <c r="F360" s="13"/>
      <c r="G360" s="7" t="s">
        <v>24</v>
      </c>
      <c r="P360" s="7">
        <v>382.68</v>
      </c>
      <c r="Q360" s="7">
        <v>24.52</v>
      </c>
      <c r="R360" s="7">
        <v>358.16</v>
      </c>
    </row>
    <row r="361" spans="1:18" s="7" customFormat="1" ht="14.95" x14ac:dyDescent="0.25">
      <c r="A361" s="7" t="s">
        <v>841</v>
      </c>
      <c r="B361" s="7" t="s">
        <v>661</v>
      </c>
      <c r="C361" s="13">
        <v>42369</v>
      </c>
      <c r="F361" s="13"/>
      <c r="G361" s="7" t="s">
        <v>24</v>
      </c>
      <c r="P361" s="7">
        <v>382.68</v>
      </c>
      <c r="Q361" s="7">
        <v>24.52</v>
      </c>
      <c r="R361" s="7">
        <v>358.16</v>
      </c>
    </row>
    <row r="362" spans="1:18" s="7" customFormat="1" ht="14.95" x14ac:dyDescent="0.25">
      <c r="A362" s="7" t="s">
        <v>842</v>
      </c>
      <c r="B362" s="7" t="s">
        <v>661</v>
      </c>
      <c r="C362" s="13">
        <v>42369</v>
      </c>
      <c r="F362" s="13"/>
      <c r="G362" s="7" t="s">
        <v>24</v>
      </c>
      <c r="P362" s="7">
        <v>382.68</v>
      </c>
      <c r="Q362" s="7">
        <v>24.52</v>
      </c>
      <c r="R362" s="7">
        <v>358.16</v>
      </c>
    </row>
    <row r="363" spans="1:18" s="7" customFormat="1" ht="14.95" x14ac:dyDescent="0.25">
      <c r="A363" s="7" t="s">
        <v>843</v>
      </c>
      <c r="B363" s="7" t="s">
        <v>661</v>
      </c>
      <c r="C363" s="13">
        <v>42369</v>
      </c>
      <c r="F363" s="13"/>
      <c r="G363" s="7" t="s">
        <v>24</v>
      </c>
      <c r="P363" s="7">
        <v>382.68</v>
      </c>
      <c r="Q363" s="7">
        <v>24.52</v>
      </c>
      <c r="R363" s="7">
        <v>358.16</v>
      </c>
    </row>
    <row r="364" spans="1:18" s="7" customFormat="1" ht="14.95" x14ac:dyDescent="0.25">
      <c r="A364" s="7" t="s">
        <v>844</v>
      </c>
      <c r="B364" s="7" t="s">
        <v>661</v>
      </c>
      <c r="C364" s="13">
        <v>42369</v>
      </c>
      <c r="F364" s="13"/>
      <c r="G364" s="7" t="s">
        <v>24</v>
      </c>
      <c r="P364" s="7">
        <v>382.68</v>
      </c>
      <c r="Q364" s="7">
        <v>24.52</v>
      </c>
      <c r="R364" s="7">
        <v>358.16</v>
      </c>
    </row>
    <row r="365" spans="1:18" s="7" customFormat="1" ht="14.95" x14ac:dyDescent="0.25">
      <c r="A365" s="7" t="s">
        <v>845</v>
      </c>
      <c r="B365" s="7" t="s">
        <v>661</v>
      </c>
      <c r="C365" s="13">
        <v>42369</v>
      </c>
      <c r="F365" s="13"/>
      <c r="G365" s="7" t="s">
        <v>24</v>
      </c>
      <c r="P365" s="7">
        <v>382.68</v>
      </c>
      <c r="Q365" s="7">
        <v>24.52</v>
      </c>
      <c r="R365" s="7">
        <v>358.16</v>
      </c>
    </row>
    <row r="366" spans="1:18" s="7" customFormat="1" ht="14.95" x14ac:dyDescent="0.25">
      <c r="A366" s="7" t="s">
        <v>846</v>
      </c>
      <c r="B366" s="7" t="s">
        <v>661</v>
      </c>
      <c r="C366" s="13">
        <v>42369</v>
      </c>
      <c r="F366" s="13"/>
      <c r="G366" s="7" t="s">
        <v>24</v>
      </c>
      <c r="P366" s="7">
        <v>382.68</v>
      </c>
      <c r="Q366" s="7">
        <v>24.52</v>
      </c>
      <c r="R366" s="7">
        <v>358.16</v>
      </c>
    </row>
    <row r="367" spans="1:18" s="7" customFormat="1" ht="14.95" x14ac:dyDescent="0.25">
      <c r="A367" s="7" t="s">
        <v>847</v>
      </c>
      <c r="B367" s="7" t="s">
        <v>661</v>
      </c>
      <c r="C367" s="13">
        <v>42369</v>
      </c>
      <c r="F367" s="13"/>
      <c r="G367" s="7" t="s">
        <v>24</v>
      </c>
      <c r="P367" s="7">
        <v>382.68</v>
      </c>
      <c r="Q367" s="7">
        <v>24.52</v>
      </c>
      <c r="R367" s="7">
        <v>358.16</v>
      </c>
    </row>
    <row r="368" spans="1:18" s="7" customFormat="1" ht="14.95" x14ac:dyDescent="0.25">
      <c r="A368" s="7" t="s">
        <v>848</v>
      </c>
      <c r="B368" s="7" t="s">
        <v>661</v>
      </c>
      <c r="C368" s="13">
        <v>42369</v>
      </c>
      <c r="F368" s="13"/>
      <c r="G368" s="7" t="s">
        <v>24</v>
      </c>
      <c r="P368" s="7">
        <v>382.68</v>
      </c>
      <c r="Q368" s="7">
        <v>24.52</v>
      </c>
      <c r="R368" s="7">
        <v>358.16</v>
      </c>
    </row>
    <row r="369" spans="1:18" s="7" customFormat="1" ht="14.95" x14ac:dyDescent="0.25">
      <c r="A369" s="7" t="s">
        <v>849</v>
      </c>
      <c r="B369" s="7" t="s">
        <v>661</v>
      </c>
      <c r="C369" s="13">
        <v>42369</v>
      </c>
      <c r="F369" s="13"/>
      <c r="G369" s="7" t="s">
        <v>24</v>
      </c>
      <c r="P369" s="7">
        <v>382.68</v>
      </c>
      <c r="Q369" s="7">
        <v>24.52</v>
      </c>
      <c r="R369" s="7">
        <v>358.16</v>
      </c>
    </row>
    <row r="370" spans="1:18" s="7" customFormat="1" ht="14.95" x14ac:dyDescent="0.25">
      <c r="A370" s="7" t="s">
        <v>850</v>
      </c>
      <c r="B370" s="7" t="s">
        <v>661</v>
      </c>
      <c r="C370" s="13">
        <v>42369</v>
      </c>
      <c r="F370" s="13"/>
      <c r="G370" s="7" t="s">
        <v>24</v>
      </c>
      <c r="P370" s="7">
        <v>382.68</v>
      </c>
      <c r="Q370" s="7">
        <v>24.52</v>
      </c>
      <c r="R370" s="7">
        <v>358.16</v>
      </c>
    </row>
    <row r="371" spans="1:18" s="7" customFormat="1" ht="14.95" x14ac:dyDescent="0.25">
      <c r="A371" s="7" t="s">
        <v>851</v>
      </c>
      <c r="B371" s="7" t="s">
        <v>661</v>
      </c>
      <c r="C371" s="13">
        <v>42369</v>
      </c>
      <c r="F371" s="13"/>
      <c r="G371" s="7" t="s">
        <v>24</v>
      </c>
      <c r="P371" s="7">
        <v>382.68</v>
      </c>
      <c r="Q371" s="7">
        <v>24.52</v>
      </c>
      <c r="R371" s="7">
        <v>358.16</v>
      </c>
    </row>
    <row r="372" spans="1:18" s="7" customFormat="1" ht="14.95" x14ac:dyDescent="0.25">
      <c r="A372" s="7" t="s">
        <v>852</v>
      </c>
      <c r="B372" s="7" t="s">
        <v>661</v>
      </c>
      <c r="C372" s="13">
        <v>42369</v>
      </c>
      <c r="F372" s="13"/>
      <c r="G372" s="7" t="s">
        <v>24</v>
      </c>
      <c r="P372" s="7">
        <v>382.68</v>
      </c>
      <c r="Q372" s="7">
        <v>24.52</v>
      </c>
      <c r="R372" s="7">
        <v>358.16</v>
      </c>
    </row>
    <row r="373" spans="1:18" s="7" customFormat="1" ht="14.95" x14ac:dyDescent="0.25">
      <c r="A373" s="7" t="s">
        <v>853</v>
      </c>
      <c r="B373" s="7" t="s">
        <v>661</v>
      </c>
      <c r="C373" s="13">
        <v>42369</v>
      </c>
      <c r="F373" s="13"/>
      <c r="G373" s="7" t="s">
        <v>24</v>
      </c>
      <c r="P373" s="7">
        <v>382.68</v>
      </c>
      <c r="Q373" s="7">
        <v>24.52</v>
      </c>
      <c r="R373" s="7">
        <v>358.16</v>
      </c>
    </row>
    <row r="374" spans="1:18" s="7" customFormat="1" ht="14.95" x14ac:dyDescent="0.25">
      <c r="A374" s="7" t="s">
        <v>854</v>
      </c>
      <c r="B374" s="7" t="s">
        <v>661</v>
      </c>
      <c r="C374" s="13">
        <v>42369</v>
      </c>
      <c r="F374" s="13"/>
      <c r="G374" s="7" t="s">
        <v>24</v>
      </c>
      <c r="P374" s="7">
        <v>382.68</v>
      </c>
      <c r="Q374" s="7">
        <v>24.52</v>
      </c>
      <c r="R374" s="7">
        <v>358.16</v>
      </c>
    </row>
    <row r="375" spans="1:18" s="7" customFormat="1" ht="14.95" x14ac:dyDescent="0.25">
      <c r="A375" s="7" t="s">
        <v>855</v>
      </c>
      <c r="B375" s="7" t="s">
        <v>661</v>
      </c>
      <c r="C375" s="13">
        <v>42369</v>
      </c>
      <c r="F375" s="13"/>
      <c r="G375" s="7" t="s">
        <v>24</v>
      </c>
      <c r="P375" s="7">
        <v>382.68</v>
      </c>
      <c r="Q375" s="7">
        <v>24.52</v>
      </c>
      <c r="R375" s="7">
        <v>358.16</v>
      </c>
    </row>
    <row r="376" spans="1:18" s="7" customFormat="1" ht="14.95" x14ac:dyDescent="0.25">
      <c r="A376" s="7" t="s">
        <v>856</v>
      </c>
      <c r="B376" s="7" t="s">
        <v>661</v>
      </c>
      <c r="C376" s="13">
        <v>42369</v>
      </c>
      <c r="F376" s="13"/>
      <c r="G376" s="7" t="s">
        <v>24</v>
      </c>
      <c r="P376" s="7">
        <v>382.68</v>
      </c>
      <c r="Q376" s="7">
        <v>24.52</v>
      </c>
      <c r="R376" s="7">
        <v>358.16</v>
      </c>
    </row>
    <row r="377" spans="1:18" s="7" customFormat="1" ht="14.95" x14ac:dyDescent="0.25">
      <c r="A377" s="7" t="s">
        <v>857</v>
      </c>
      <c r="B377" s="7" t="s">
        <v>661</v>
      </c>
      <c r="C377" s="13">
        <v>42369</v>
      </c>
      <c r="F377" s="13"/>
      <c r="G377" s="7" t="s">
        <v>24</v>
      </c>
      <c r="P377" s="7">
        <v>382.68</v>
      </c>
      <c r="Q377" s="7">
        <v>24.52</v>
      </c>
      <c r="R377" s="7">
        <v>358.16</v>
      </c>
    </row>
    <row r="378" spans="1:18" s="7" customFormat="1" ht="14.95" x14ac:dyDescent="0.25">
      <c r="A378" s="7" t="s">
        <v>858</v>
      </c>
      <c r="B378" s="7" t="s">
        <v>661</v>
      </c>
      <c r="C378" s="13">
        <v>42369</v>
      </c>
      <c r="F378" s="13"/>
      <c r="G378" s="7" t="s">
        <v>24</v>
      </c>
      <c r="P378" s="7">
        <v>382.68</v>
      </c>
      <c r="Q378" s="7">
        <v>24.52</v>
      </c>
      <c r="R378" s="7">
        <v>358.16</v>
      </c>
    </row>
    <row r="379" spans="1:18" s="7" customFormat="1" ht="14.95" x14ac:dyDescent="0.25">
      <c r="A379" s="7" t="s">
        <v>859</v>
      </c>
      <c r="B379" s="7" t="s">
        <v>661</v>
      </c>
      <c r="C379" s="13">
        <v>42369</v>
      </c>
      <c r="F379" s="13"/>
      <c r="G379" s="7" t="s">
        <v>24</v>
      </c>
      <c r="P379" s="7">
        <v>382.68</v>
      </c>
      <c r="Q379" s="7">
        <v>24.52</v>
      </c>
      <c r="R379" s="7">
        <v>358.16</v>
      </c>
    </row>
    <row r="380" spans="1:18" s="7" customFormat="1" ht="14.95" x14ac:dyDescent="0.25">
      <c r="A380" s="7" t="s">
        <v>860</v>
      </c>
      <c r="B380" s="7" t="s">
        <v>661</v>
      </c>
      <c r="C380" s="13">
        <v>42369</v>
      </c>
      <c r="F380" s="13"/>
      <c r="G380" s="7" t="s">
        <v>24</v>
      </c>
      <c r="P380" s="7">
        <v>382.68</v>
      </c>
      <c r="Q380" s="7">
        <v>24.52</v>
      </c>
      <c r="R380" s="7">
        <v>358.16</v>
      </c>
    </row>
    <row r="381" spans="1:18" s="7" customFormat="1" ht="14.95" x14ac:dyDescent="0.25">
      <c r="A381" s="7" t="s">
        <v>861</v>
      </c>
      <c r="B381" s="7" t="s">
        <v>661</v>
      </c>
      <c r="C381" s="13">
        <v>42369</v>
      </c>
      <c r="F381" s="13"/>
      <c r="G381" s="7" t="s">
        <v>24</v>
      </c>
      <c r="P381" s="7">
        <v>382.68</v>
      </c>
      <c r="Q381" s="7">
        <v>24.52</v>
      </c>
      <c r="R381" s="7">
        <v>358.16</v>
      </c>
    </row>
    <row r="382" spans="1:18" s="7" customFormat="1" ht="14.95" x14ac:dyDescent="0.25">
      <c r="A382" s="7" t="s">
        <v>862</v>
      </c>
      <c r="B382" s="7" t="s">
        <v>661</v>
      </c>
      <c r="C382" s="13">
        <v>42369</v>
      </c>
      <c r="F382" s="13"/>
      <c r="G382" s="7" t="s">
        <v>24</v>
      </c>
      <c r="P382" s="7">
        <v>382.68</v>
      </c>
      <c r="Q382" s="7">
        <v>24.52</v>
      </c>
      <c r="R382" s="7">
        <v>358.16</v>
      </c>
    </row>
    <row r="383" spans="1:18" s="7" customFormat="1" ht="14.95" x14ac:dyDescent="0.25">
      <c r="A383" s="7" t="s">
        <v>863</v>
      </c>
      <c r="B383" s="7" t="s">
        <v>666</v>
      </c>
      <c r="C383" s="13">
        <v>42369</v>
      </c>
      <c r="F383" s="13"/>
      <c r="G383" s="7" t="s">
        <v>24</v>
      </c>
      <c r="P383" s="7">
        <v>274.48</v>
      </c>
      <c r="Q383" s="7">
        <v>17.77</v>
      </c>
      <c r="R383" s="7">
        <v>256.70999999999998</v>
      </c>
    </row>
    <row r="384" spans="1:18" s="7" customFormat="1" ht="14.95" x14ac:dyDescent="0.25">
      <c r="A384" s="7" t="s">
        <v>864</v>
      </c>
      <c r="B384" s="7" t="s">
        <v>666</v>
      </c>
      <c r="C384" s="13">
        <v>42369</v>
      </c>
      <c r="F384" s="13"/>
      <c r="G384" s="7" t="s">
        <v>24</v>
      </c>
      <c r="P384" s="7">
        <v>274.48</v>
      </c>
      <c r="Q384" s="7">
        <v>17.77</v>
      </c>
      <c r="R384" s="7">
        <v>256.70999999999998</v>
      </c>
    </row>
    <row r="385" spans="1:19" s="7" customFormat="1" ht="14.95" x14ac:dyDescent="0.25">
      <c r="A385" s="7" t="s">
        <v>865</v>
      </c>
      <c r="B385" s="7" t="s">
        <v>666</v>
      </c>
      <c r="C385" s="13">
        <v>42369</v>
      </c>
      <c r="F385" s="13"/>
      <c r="G385" s="7" t="s">
        <v>24</v>
      </c>
      <c r="P385" s="7">
        <v>274.48</v>
      </c>
      <c r="Q385" s="7">
        <v>17.77</v>
      </c>
      <c r="R385" s="7">
        <v>256.70999999999998</v>
      </c>
    </row>
    <row r="386" spans="1:19" s="7" customFormat="1" ht="14.95" x14ac:dyDescent="0.25">
      <c r="A386" s="7" t="s">
        <v>866</v>
      </c>
      <c r="B386" s="7" t="s">
        <v>666</v>
      </c>
      <c r="C386" s="13">
        <v>42369</v>
      </c>
      <c r="F386" s="13"/>
      <c r="G386" s="7" t="s">
        <v>24</v>
      </c>
      <c r="P386" s="7">
        <v>274.48</v>
      </c>
      <c r="Q386" s="7">
        <v>17.77</v>
      </c>
      <c r="R386" s="7">
        <v>256.70999999999998</v>
      </c>
    </row>
    <row r="387" spans="1:19" s="7" customFormat="1" ht="14.95" x14ac:dyDescent="0.25">
      <c r="A387" s="7" t="s">
        <v>867</v>
      </c>
      <c r="B387" s="7" t="s">
        <v>666</v>
      </c>
      <c r="C387" s="13">
        <v>42369</v>
      </c>
      <c r="F387" s="13"/>
      <c r="G387" s="7" t="s">
        <v>24</v>
      </c>
      <c r="P387" s="7">
        <v>274.48</v>
      </c>
      <c r="Q387" s="7">
        <v>17.77</v>
      </c>
      <c r="R387" s="7">
        <v>256.70999999999998</v>
      </c>
    </row>
    <row r="388" spans="1:19" s="7" customFormat="1" ht="14.95" x14ac:dyDescent="0.25">
      <c r="A388" s="7" t="s">
        <v>868</v>
      </c>
      <c r="B388" s="7" t="s">
        <v>666</v>
      </c>
      <c r="C388" s="13">
        <v>42369</v>
      </c>
      <c r="F388" s="13"/>
      <c r="G388" s="7" t="s">
        <v>24</v>
      </c>
      <c r="P388" s="7">
        <v>274.48</v>
      </c>
      <c r="Q388" s="7">
        <v>17.77</v>
      </c>
      <c r="R388" s="7">
        <v>256.70999999999998</v>
      </c>
    </row>
    <row r="389" spans="1:19" s="7" customFormat="1" ht="14.95" x14ac:dyDescent="0.25">
      <c r="A389" s="7" t="s">
        <v>869</v>
      </c>
      <c r="B389" s="7" t="s">
        <v>666</v>
      </c>
      <c r="C389" s="13">
        <v>42369</v>
      </c>
      <c r="F389" s="13"/>
      <c r="G389" s="7" t="s">
        <v>24</v>
      </c>
      <c r="P389" s="7">
        <v>274.48</v>
      </c>
      <c r="Q389" s="7">
        <v>17.77</v>
      </c>
      <c r="R389" s="7">
        <v>256.70999999999998</v>
      </c>
    </row>
    <row r="390" spans="1:19" s="7" customFormat="1" ht="14.95" x14ac:dyDescent="0.25">
      <c r="A390" s="7" t="s">
        <v>870</v>
      </c>
      <c r="B390" s="7" t="s">
        <v>666</v>
      </c>
      <c r="C390" s="13">
        <v>42369</v>
      </c>
      <c r="F390" s="13"/>
      <c r="G390" s="7" t="s">
        <v>24</v>
      </c>
      <c r="P390" s="7">
        <v>274.48</v>
      </c>
      <c r="Q390" s="7">
        <v>17.77</v>
      </c>
      <c r="R390" s="7">
        <v>256.70999999999998</v>
      </c>
    </row>
    <row r="391" spans="1:19" s="7" customFormat="1" ht="14.95" x14ac:dyDescent="0.25">
      <c r="A391" s="7" t="s">
        <v>871</v>
      </c>
      <c r="B391" s="7" t="s">
        <v>666</v>
      </c>
      <c r="C391" s="13">
        <v>42369</v>
      </c>
      <c r="F391" s="13"/>
      <c r="G391" s="7" t="s">
        <v>24</v>
      </c>
      <c r="P391" s="7">
        <v>274.48</v>
      </c>
      <c r="Q391" s="7">
        <v>17.77</v>
      </c>
      <c r="R391" s="7">
        <v>256.70999999999998</v>
      </c>
    </row>
    <row r="392" spans="1:19" s="7" customFormat="1" ht="14.95" x14ac:dyDescent="0.25">
      <c r="A392" s="7" t="s">
        <v>872</v>
      </c>
      <c r="B392" s="7" t="s">
        <v>666</v>
      </c>
      <c r="C392" s="13">
        <v>42369</v>
      </c>
      <c r="F392" s="13"/>
      <c r="G392" s="7" t="s">
        <v>24</v>
      </c>
      <c r="P392" s="7">
        <v>274.48</v>
      </c>
      <c r="Q392" s="7">
        <v>17.77</v>
      </c>
      <c r="R392" s="7">
        <v>256.70999999999998</v>
      </c>
    </row>
    <row r="393" spans="1:19" s="7" customFormat="1" ht="14.95" x14ac:dyDescent="0.25">
      <c r="A393" s="7" t="s">
        <v>873</v>
      </c>
      <c r="B393" s="7" t="s">
        <v>666</v>
      </c>
      <c r="C393" s="13">
        <v>42369</v>
      </c>
      <c r="F393" s="13"/>
      <c r="G393" s="7" t="s">
        <v>24</v>
      </c>
      <c r="P393" s="7">
        <v>274.48</v>
      </c>
      <c r="Q393" s="7">
        <v>17.77</v>
      </c>
      <c r="R393" s="7">
        <v>256.70999999999998</v>
      </c>
    </row>
    <row r="394" spans="1:19" s="7" customFormat="1" ht="14.95" x14ac:dyDescent="0.25">
      <c r="A394" s="7" t="s">
        <v>874</v>
      </c>
      <c r="B394" s="7" t="s">
        <v>666</v>
      </c>
      <c r="C394" s="13">
        <v>42369</v>
      </c>
      <c r="F394" s="13"/>
      <c r="G394" s="7" t="s">
        <v>24</v>
      </c>
      <c r="P394" s="7">
        <v>274.48</v>
      </c>
      <c r="Q394" s="7">
        <v>17.77</v>
      </c>
      <c r="R394" s="7">
        <v>256.70999999999998</v>
      </c>
    </row>
    <row r="395" spans="1:19" s="8" customFormat="1" x14ac:dyDescent="0.25">
      <c r="A395" s="8" t="s">
        <v>510</v>
      </c>
      <c r="B395" s="8" t="s">
        <v>875</v>
      </c>
      <c r="C395" s="15"/>
      <c r="F395" s="15"/>
    </row>
    <row r="396" spans="1:19" s="7" customFormat="1" ht="14.95" x14ac:dyDescent="0.25">
      <c r="A396" s="7" t="s">
        <v>658</v>
      </c>
      <c r="C396" s="13"/>
      <c r="F396" s="13"/>
    </row>
    <row r="397" spans="1:19" s="7" customFormat="1" x14ac:dyDescent="0.25">
      <c r="A397" s="7" t="s">
        <v>876</v>
      </c>
      <c r="B397" s="7" t="s">
        <v>877</v>
      </c>
      <c r="C397" s="13">
        <v>42369</v>
      </c>
      <c r="F397" s="13"/>
      <c r="G397" s="7" t="s">
        <v>24</v>
      </c>
      <c r="L397" s="14"/>
      <c r="P397" s="14">
        <v>132.02000000000001</v>
      </c>
      <c r="Q397" s="7">
        <v>43.71</v>
      </c>
      <c r="R397" s="7">
        <v>88.31</v>
      </c>
      <c r="S397" s="14"/>
    </row>
    <row r="398" spans="1:19" s="7" customFormat="1" ht="14.95" x14ac:dyDescent="0.25">
      <c r="A398" s="7" t="s">
        <v>878</v>
      </c>
      <c r="B398" s="7" t="s">
        <v>879</v>
      </c>
      <c r="C398" s="13">
        <v>42369</v>
      </c>
      <c r="F398" s="13"/>
      <c r="G398" s="7" t="s">
        <v>24</v>
      </c>
      <c r="L398" s="14"/>
      <c r="P398" s="14">
        <v>1320.24</v>
      </c>
      <c r="Q398" s="7">
        <v>437.1</v>
      </c>
      <c r="R398" s="7">
        <v>883.14</v>
      </c>
      <c r="S398" s="14"/>
    </row>
    <row r="399" spans="1:19" s="7" customFormat="1" x14ac:dyDescent="0.25">
      <c r="A399" s="7" t="s">
        <v>880</v>
      </c>
      <c r="B399" s="7" t="s">
        <v>881</v>
      </c>
      <c r="C399" s="13">
        <v>42369</v>
      </c>
      <c r="F399" s="13"/>
      <c r="G399" s="7" t="s">
        <v>24</v>
      </c>
      <c r="L399" s="14"/>
      <c r="P399" s="14">
        <v>2829.72</v>
      </c>
      <c r="Q399" s="7">
        <v>936.87</v>
      </c>
      <c r="R399" s="7">
        <v>1892.85</v>
      </c>
      <c r="S399" s="14"/>
    </row>
    <row r="400" spans="1:19" s="7" customFormat="1" ht="14.95" x14ac:dyDescent="0.25">
      <c r="A400" s="7" t="s">
        <v>882</v>
      </c>
      <c r="B400" s="7" t="s">
        <v>883</v>
      </c>
      <c r="C400" s="13">
        <v>42369</v>
      </c>
      <c r="F400" s="13"/>
      <c r="G400" s="7" t="s">
        <v>24</v>
      </c>
      <c r="L400" s="14"/>
      <c r="P400" s="14">
        <v>27.51</v>
      </c>
      <c r="Q400" s="7">
        <v>9.1199999999999992</v>
      </c>
      <c r="R400" s="7">
        <v>18.39</v>
      </c>
      <c r="S400" s="14"/>
    </row>
    <row r="401" spans="1:19" s="7" customFormat="1" ht="14.95" x14ac:dyDescent="0.25">
      <c r="A401" s="7" t="s">
        <v>884</v>
      </c>
      <c r="B401" s="7" t="s">
        <v>885</v>
      </c>
      <c r="C401" s="13">
        <v>42369</v>
      </c>
      <c r="F401" s="13"/>
      <c r="G401" s="7" t="s">
        <v>24</v>
      </c>
      <c r="L401" s="14"/>
      <c r="P401" s="14">
        <v>220.04</v>
      </c>
      <c r="Q401" s="7">
        <v>72.97</v>
      </c>
      <c r="R401" s="7">
        <v>147.07</v>
      </c>
      <c r="S401" s="14"/>
    </row>
    <row r="402" spans="1:19" s="7" customFormat="1" ht="14.95" x14ac:dyDescent="0.25">
      <c r="A402" s="7" t="s">
        <v>886</v>
      </c>
      <c r="B402" s="7" t="s">
        <v>887</v>
      </c>
      <c r="C402" s="13">
        <v>42369</v>
      </c>
      <c r="F402" s="13"/>
      <c r="G402" s="7" t="s">
        <v>24</v>
      </c>
      <c r="L402" s="14"/>
      <c r="P402" s="14">
        <v>308.06</v>
      </c>
      <c r="Q402" s="7">
        <v>101.99</v>
      </c>
      <c r="R402" s="7">
        <v>206.07</v>
      </c>
      <c r="S402" s="14"/>
    </row>
    <row r="403" spans="1:19" s="7" customFormat="1" x14ac:dyDescent="0.25">
      <c r="A403" s="7" t="s">
        <v>888</v>
      </c>
      <c r="B403" s="7" t="s">
        <v>889</v>
      </c>
      <c r="C403" s="13">
        <v>42369</v>
      </c>
      <c r="F403" s="13"/>
      <c r="G403" s="7" t="s">
        <v>24</v>
      </c>
      <c r="L403" s="14"/>
      <c r="P403" s="14">
        <v>11</v>
      </c>
      <c r="Q403" s="7">
        <v>3.79</v>
      </c>
      <c r="R403" s="7">
        <v>7.21</v>
      </c>
      <c r="S403" s="14"/>
    </row>
    <row r="404" spans="1:19" s="7" customFormat="1" ht="14.95" x14ac:dyDescent="0.25">
      <c r="A404" s="7" t="s">
        <v>890</v>
      </c>
      <c r="B404" s="7" t="s">
        <v>891</v>
      </c>
      <c r="C404" s="13">
        <v>42369</v>
      </c>
      <c r="F404" s="13"/>
      <c r="G404" s="7" t="s">
        <v>24</v>
      </c>
      <c r="L404" s="14"/>
      <c r="P404" s="14">
        <v>44.01</v>
      </c>
      <c r="Q404" s="7">
        <v>14.45</v>
      </c>
      <c r="R404" s="7">
        <v>29.56</v>
      </c>
      <c r="S404" s="14"/>
    </row>
    <row r="405" spans="1:19" s="7" customFormat="1" x14ac:dyDescent="0.25">
      <c r="A405" s="7" t="s">
        <v>892</v>
      </c>
      <c r="B405" s="7" t="s">
        <v>893</v>
      </c>
      <c r="C405" s="13">
        <v>42369</v>
      </c>
      <c r="F405" s="13"/>
      <c r="G405" s="7" t="s">
        <v>24</v>
      </c>
      <c r="L405" s="14"/>
      <c r="P405" s="14">
        <v>33.01</v>
      </c>
      <c r="Q405" s="7">
        <v>10.9</v>
      </c>
      <c r="R405" s="7">
        <v>22.11</v>
      </c>
      <c r="S405" s="14"/>
    </row>
    <row r="406" spans="1:19" s="7" customFormat="1" ht="14.95" x14ac:dyDescent="0.25">
      <c r="A406" s="7" t="s">
        <v>894</v>
      </c>
      <c r="B406" s="7" t="s">
        <v>895</v>
      </c>
      <c r="C406" s="13">
        <v>42369</v>
      </c>
      <c r="F406" s="13"/>
      <c r="G406" s="7" t="s">
        <v>24</v>
      </c>
      <c r="L406" s="14"/>
      <c r="P406" s="14">
        <v>6421.87</v>
      </c>
      <c r="Q406" s="7">
        <v>2126.16</v>
      </c>
      <c r="R406" s="7">
        <v>4295.71</v>
      </c>
      <c r="S406" s="14"/>
    </row>
    <row r="407" spans="1:19" s="7" customFormat="1" ht="14.95" x14ac:dyDescent="0.25">
      <c r="A407" s="7" t="s">
        <v>896</v>
      </c>
      <c r="B407" s="7" t="s">
        <v>897</v>
      </c>
      <c r="C407" s="13">
        <v>42369</v>
      </c>
      <c r="F407" s="13"/>
      <c r="G407" s="7" t="s">
        <v>24</v>
      </c>
      <c r="L407" s="14"/>
      <c r="P407" s="14">
        <v>26568.53</v>
      </c>
      <c r="Q407" s="7">
        <v>8796.39</v>
      </c>
      <c r="R407" s="7">
        <v>17772.14</v>
      </c>
      <c r="S407" s="14"/>
    </row>
    <row r="408" spans="1:19" s="7" customFormat="1" ht="14.95" x14ac:dyDescent="0.25">
      <c r="B408" s="7" t="s">
        <v>898</v>
      </c>
      <c r="C408" s="13"/>
      <c r="F408" s="13"/>
    </row>
    <row r="409" spans="1:19" s="7" customFormat="1" x14ac:dyDescent="0.25">
      <c r="A409" s="7" t="s">
        <v>899</v>
      </c>
      <c r="B409" s="7" t="s">
        <v>900</v>
      </c>
      <c r="C409" s="13">
        <v>42369</v>
      </c>
      <c r="F409" s="13"/>
      <c r="G409" s="7" t="s">
        <v>24</v>
      </c>
      <c r="P409" s="7">
        <v>13022.53</v>
      </c>
      <c r="Q409" s="7">
        <v>4311.55</v>
      </c>
      <c r="R409" s="7">
        <v>8710.98</v>
      </c>
      <c r="S409" s="14"/>
    </row>
    <row r="410" spans="1:19" s="7" customFormat="1" x14ac:dyDescent="0.25">
      <c r="A410" s="7" t="s">
        <v>901</v>
      </c>
      <c r="B410" s="7" t="s">
        <v>902</v>
      </c>
      <c r="C410" s="13">
        <v>42369</v>
      </c>
      <c r="F410" s="13"/>
      <c r="G410" s="7" t="s">
        <v>24</v>
      </c>
      <c r="L410" s="14"/>
      <c r="P410" s="14">
        <v>195.84</v>
      </c>
      <c r="Q410" s="7">
        <v>64.91</v>
      </c>
      <c r="R410" s="7">
        <v>130.93</v>
      </c>
      <c r="S410" s="14"/>
    </row>
    <row r="411" spans="1:19" s="7" customFormat="1" x14ac:dyDescent="0.25">
      <c r="A411" s="7" t="s">
        <v>903</v>
      </c>
      <c r="B411" s="7" t="s">
        <v>904</v>
      </c>
      <c r="C411" s="13">
        <v>42369</v>
      </c>
      <c r="F411" s="13"/>
      <c r="G411" s="7" t="s">
        <v>24</v>
      </c>
      <c r="P411" s="7">
        <v>73.709999999999994</v>
      </c>
      <c r="Q411" s="7">
        <v>24.52</v>
      </c>
      <c r="R411" s="7">
        <v>49.19</v>
      </c>
      <c r="S411" s="14"/>
    </row>
    <row r="412" spans="1:19" s="7" customFormat="1" ht="14.95" x14ac:dyDescent="0.25">
      <c r="A412" s="7" t="s">
        <v>905</v>
      </c>
      <c r="B412" s="7" t="s">
        <v>906</v>
      </c>
      <c r="C412" s="13">
        <v>42369</v>
      </c>
      <c r="F412" s="13"/>
      <c r="G412" s="7" t="s">
        <v>24</v>
      </c>
      <c r="P412" s="7">
        <v>117.27</v>
      </c>
      <c r="Q412" s="7">
        <v>38.97</v>
      </c>
      <c r="R412" s="7">
        <v>78.3</v>
      </c>
      <c r="S412" s="14"/>
    </row>
    <row r="413" spans="1:19" s="7" customFormat="1" ht="14.95" x14ac:dyDescent="0.25">
      <c r="A413" s="7" t="s">
        <v>907</v>
      </c>
      <c r="B413" s="7" t="s">
        <v>908</v>
      </c>
      <c r="C413" s="13">
        <v>42369</v>
      </c>
      <c r="F413" s="13"/>
      <c r="G413" s="7" t="s">
        <v>24</v>
      </c>
      <c r="P413" s="7">
        <v>161.94999999999999</v>
      </c>
      <c r="Q413" s="7">
        <v>53.66</v>
      </c>
      <c r="R413" s="7">
        <v>108.29</v>
      </c>
      <c r="S413" s="14"/>
    </row>
    <row r="414" spans="1:19" s="7" customFormat="1" x14ac:dyDescent="0.25">
      <c r="A414" s="7" t="s">
        <v>909</v>
      </c>
      <c r="B414" s="7" t="s">
        <v>910</v>
      </c>
      <c r="C414" s="13">
        <v>42369</v>
      </c>
      <c r="F414" s="13"/>
      <c r="G414" s="7" t="s">
        <v>24</v>
      </c>
      <c r="P414" s="7">
        <v>70.8</v>
      </c>
      <c r="Q414" s="7">
        <v>23.45</v>
      </c>
      <c r="R414" s="7">
        <v>47.35</v>
      </c>
      <c r="S414" s="14"/>
    </row>
    <row r="415" spans="1:19" s="7" customFormat="1" x14ac:dyDescent="0.25">
      <c r="A415" s="7" t="s">
        <v>911</v>
      </c>
      <c r="B415" s="7" t="s">
        <v>912</v>
      </c>
      <c r="C415" s="13">
        <v>42369</v>
      </c>
      <c r="F415" s="13"/>
      <c r="G415" s="7" t="s">
        <v>24</v>
      </c>
      <c r="P415" s="7">
        <v>159.19</v>
      </c>
      <c r="Q415" s="7">
        <v>52.83</v>
      </c>
      <c r="R415" s="7">
        <v>106.36</v>
      </c>
      <c r="S415" s="14"/>
    </row>
    <row r="416" spans="1:19" s="7" customFormat="1" ht="14.95" x14ac:dyDescent="0.25">
      <c r="A416" s="7" t="s">
        <v>913</v>
      </c>
      <c r="B416" s="7" t="s">
        <v>914</v>
      </c>
      <c r="C416" s="13">
        <v>42369</v>
      </c>
      <c r="F416" s="13"/>
      <c r="G416" s="7" t="s">
        <v>24</v>
      </c>
      <c r="P416" s="7">
        <v>83.62</v>
      </c>
      <c r="Q416" s="7">
        <v>27.72</v>
      </c>
      <c r="R416" s="7">
        <v>55.9</v>
      </c>
      <c r="S416" s="14"/>
    </row>
    <row r="417" spans="1:19" s="7" customFormat="1" x14ac:dyDescent="0.25">
      <c r="A417" s="7" t="s">
        <v>915</v>
      </c>
      <c r="B417" s="7" t="s">
        <v>916</v>
      </c>
      <c r="C417" s="13">
        <v>42369</v>
      </c>
      <c r="F417" s="13"/>
      <c r="G417" s="7" t="s">
        <v>24</v>
      </c>
      <c r="P417" s="7">
        <v>80.31</v>
      </c>
      <c r="Q417" s="7">
        <v>26.53</v>
      </c>
      <c r="R417" s="7">
        <v>53.78</v>
      </c>
      <c r="S417" s="14"/>
    </row>
    <row r="418" spans="1:19" s="7" customFormat="1" ht="14.95" x14ac:dyDescent="0.25">
      <c r="A418" s="7" t="s">
        <v>917</v>
      </c>
      <c r="B418" s="7" t="s">
        <v>918</v>
      </c>
      <c r="C418" s="13">
        <v>42369</v>
      </c>
      <c r="F418" s="13"/>
      <c r="G418" s="7" t="s">
        <v>24</v>
      </c>
      <c r="P418" s="7">
        <v>25.3</v>
      </c>
      <c r="Q418" s="7">
        <v>8.41</v>
      </c>
      <c r="R418" s="7">
        <v>16.89</v>
      </c>
      <c r="S418" s="14"/>
    </row>
    <row r="419" spans="1:19" s="7" customFormat="1" x14ac:dyDescent="0.25">
      <c r="A419" s="7" t="s">
        <v>919</v>
      </c>
      <c r="B419" s="7" t="s">
        <v>920</v>
      </c>
      <c r="C419" s="13">
        <v>42369</v>
      </c>
      <c r="F419" s="13"/>
      <c r="G419" s="7" t="s">
        <v>24</v>
      </c>
      <c r="P419" s="7">
        <v>810.08</v>
      </c>
      <c r="Q419" s="7">
        <v>268.3</v>
      </c>
      <c r="R419" s="7">
        <v>541.78</v>
      </c>
      <c r="S419" s="14"/>
    </row>
    <row r="420" spans="1:19" s="7" customFormat="1" x14ac:dyDescent="0.25">
      <c r="A420" s="7" t="s">
        <v>921</v>
      </c>
      <c r="B420" s="7" t="s">
        <v>922</v>
      </c>
      <c r="C420" s="13">
        <v>42369</v>
      </c>
      <c r="F420" s="13"/>
      <c r="G420" s="7" t="s">
        <v>24</v>
      </c>
      <c r="P420" s="7">
        <v>1856.84</v>
      </c>
      <c r="Q420" s="7">
        <v>614.78</v>
      </c>
      <c r="R420" s="7">
        <v>1242.06</v>
      </c>
      <c r="S420" s="14"/>
    </row>
    <row r="421" spans="1:19" s="7" customFormat="1" ht="14.95" x14ac:dyDescent="0.25">
      <c r="A421" s="7" t="s">
        <v>923</v>
      </c>
      <c r="B421" s="7" t="s">
        <v>924</v>
      </c>
      <c r="C421" s="13">
        <v>42369</v>
      </c>
      <c r="F421" s="13"/>
      <c r="G421" s="7" t="s">
        <v>24</v>
      </c>
      <c r="P421" s="7">
        <v>134.71</v>
      </c>
      <c r="Q421" s="7">
        <v>44.54</v>
      </c>
      <c r="R421" s="7">
        <v>90.17</v>
      </c>
      <c r="S421" s="14"/>
    </row>
    <row r="422" spans="1:19" s="7" customFormat="1" ht="14.95" x14ac:dyDescent="0.25">
      <c r="A422" s="7" t="s">
        <v>925</v>
      </c>
      <c r="B422" s="7" t="s">
        <v>926</v>
      </c>
      <c r="C422" s="13">
        <v>42369</v>
      </c>
      <c r="F422" s="13"/>
      <c r="G422" s="7" t="s">
        <v>24</v>
      </c>
      <c r="L422" s="14"/>
      <c r="P422" s="14">
        <v>862.56</v>
      </c>
      <c r="Q422" s="7">
        <v>285.60000000000002</v>
      </c>
      <c r="R422" s="7">
        <v>576.96</v>
      </c>
      <c r="S422" s="14"/>
    </row>
    <row r="423" spans="1:19" s="7" customFormat="1" ht="14.95" x14ac:dyDescent="0.25">
      <c r="A423" s="7" t="s">
        <v>927</v>
      </c>
      <c r="B423" s="7" t="s">
        <v>928</v>
      </c>
      <c r="C423" s="13">
        <v>42369</v>
      </c>
      <c r="F423" s="13"/>
      <c r="G423" s="7" t="s">
        <v>24</v>
      </c>
      <c r="L423" s="14"/>
      <c r="P423" s="14">
        <v>518.41</v>
      </c>
      <c r="Q423" s="7">
        <v>171.64</v>
      </c>
      <c r="R423" s="7">
        <v>346.77</v>
      </c>
      <c r="S423" s="14"/>
    </row>
    <row r="424" spans="1:19" s="7" customFormat="1" ht="14.95" x14ac:dyDescent="0.25">
      <c r="A424" s="7" t="s">
        <v>929</v>
      </c>
      <c r="B424" s="7" t="s">
        <v>930</v>
      </c>
      <c r="C424" s="13">
        <v>42369</v>
      </c>
      <c r="F424" s="13"/>
      <c r="G424" s="7" t="s">
        <v>24</v>
      </c>
      <c r="P424" s="7">
        <v>42.91</v>
      </c>
      <c r="Q424" s="7">
        <v>14.33</v>
      </c>
      <c r="R424" s="7">
        <v>28.58</v>
      </c>
      <c r="S424" s="14"/>
    </row>
    <row r="425" spans="1:19" s="7" customFormat="1" ht="14.95" x14ac:dyDescent="0.25">
      <c r="A425" s="7" t="s">
        <v>931</v>
      </c>
      <c r="B425" s="7" t="s">
        <v>932</v>
      </c>
      <c r="C425" s="13">
        <v>42369</v>
      </c>
      <c r="F425" s="13"/>
      <c r="G425" s="7" t="s">
        <v>24</v>
      </c>
      <c r="L425" s="14"/>
      <c r="P425" s="14">
        <v>79.209999999999994</v>
      </c>
      <c r="Q425" s="7">
        <v>26.3</v>
      </c>
      <c r="R425" s="7">
        <v>52.91</v>
      </c>
      <c r="S425" s="14"/>
    </row>
    <row r="426" spans="1:19" s="7" customFormat="1" ht="14.95" x14ac:dyDescent="0.25">
      <c r="A426" s="7" t="s">
        <v>933</v>
      </c>
      <c r="B426" s="7" t="s">
        <v>934</v>
      </c>
      <c r="C426" s="13">
        <v>42369</v>
      </c>
      <c r="F426" s="13"/>
      <c r="G426" s="7" t="s">
        <v>24</v>
      </c>
      <c r="P426" s="7">
        <v>6441.66</v>
      </c>
      <c r="Q426" s="7">
        <v>2132.79</v>
      </c>
      <c r="R426" s="7">
        <v>4308.87</v>
      </c>
      <c r="S426" s="14"/>
    </row>
    <row r="427" spans="1:19" s="7" customFormat="1" ht="14.95" x14ac:dyDescent="0.25">
      <c r="B427" s="7" t="s">
        <v>935</v>
      </c>
      <c r="C427" s="13"/>
      <c r="F427" s="13"/>
    </row>
    <row r="428" spans="1:19" s="7" customFormat="1" ht="14.95" x14ac:dyDescent="0.25">
      <c r="A428" s="7" t="s">
        <v>936</v>
      </c>
      <c r="B428" s="7" t="s">
        <v>937</v>
      </c>
      <c r="C428" s="13">
        <v>44926</v>
      </c>
      <c r="F428" s="13"/>
      <c r="G428" s="7" t="s">
        <v>24</v>
      </c>
      <c r="L428" s="14"/>
      <c r="P428" s="14">
        <v>5367.38</v>
      </c>
      <c r="Q428" s="7">
        <v>206.16</v>
      </c>
      <c r="R428" s="7">
        <v>5161.22</v>
      </c>
      <c r="S428" s="14"/>
    </row>
    <row r="429" spans="1:19" s="7" customFormat="1" x14ac:dyDescent="0.25">
      <c r="A429" s="7" t="s">
        <v>938</v>
      </c>
      <c r="B429" s="7" t="s">
        <v>939</v>
      </c>
      <c r="C429" s="13">
        <v>45291</v>
      </c>
      <c r="F429" s="13"/>
      <c r="L429" s="14"/>
      <c r="P429" s="14">
        <v>6230.74</v>
      </c>
      <c r="Q429" s="7">
        <v>515.88</v>
      </c>
      <c r="R429" s="7">
        <v>5714.86</v>
      </c>
      <c r="S429" s="14"/>
    </row>
    <row r="430" spans="1:19" s="8" customFormat="1" x14ac:dyDescent="0.25">
      <c r="A430" s="8" t="s">
        <v>510</v>
      </c>
      <c r="B430" s="8" t="s">
        <v>940</v>
      </c>
      <c r="C430" s="15"/>
      <c r="F430" s="15"/>
    </row>
    <row r="431" spans="1:19" s="7" customFormat="1" ht="14.95" x14ac:dyDescent="0.25">
      <c r="A431" s="7" t="s">
        <v>658</v>
      </c>
      <c r="C431" s="13"/>
      <c r="F431" s="13"/>
    </row>
    <row r="432" spans="1:19" s="7" customFormat="1" x14ac:dyDescent="0.25">
      <c r="A432" s="7" t="s">
        <v>941</v>
      </c>
      <c r="B432" s="7" t="s">
        <v>942</v>
      </c>
      <c r="C432" s="13">
        <v>42369</v>
      </c>
      <c r="F432" s="13"/>
      <c r="G432" s="7" t="s">
        <v>24</v>
      </c>
      <c r="P432" s="7">
        <v>7649.85</v>
      </c>
      <c r="Q432" s="7">
        <v>2532.6999999999998</v>
      </c>
      <c r="R432" s="7">
        <v>5117.1499999999996</v>
      </c>
      <c r="S432" s="14"/>
    </row>
    <row r="433" spans="1:19" s="7" customFormat="1" x14ac:dyDescent="0.25">
      <c r="A433" s="7" t="s">
        <v>943</v>
      </c>
      <c r="B433" s="7" t="s">
        <v>902</v>
      </c>
      <c r="C433" s="13">
        <v>42369</v>
      </c>
      <c r="F433" s="13"/>
      <c r="G433" s="7" t="s">
        <v>24</v>
      </c>
      <c r="P433" s="7">
        <v>195.84</v>
      </c>
      <c r="Q433" s="7">
        <v>64.91</v>
      </c>
      <c r="R433" s="7">
        <v>130.93</v>
      </c>
      <c r="S433" s="14"/>
    </row>
    <row r="434" spans="1:19" s="7" customFormat="1" x14ac:dyDescent="0.25">
      <c r="A434" s="7" t="s">
        <v>944</v>
      </c>
      <c r="B434" s="7" t="s">
        <v>904</v>
      </c>
      <c r="C434" s="13">
        <v>42369</v>
      </c>
      <c r="F434" s="13"/>
      <c r="G434" s="7" t="s">
        <v>24</v>
      </c>
      <c r="P434" s="7">
        <v>73.709999999999994</v>
      </c>
      <c r="Q434" s="7">
        <v>24.52</v>
      </c>
      <c r="R434" s="7">
        <v>49.19</v>
      </c>
      <c r="S434" s="14"/>
    </row>
    <row r="435" spans="1:19" s="7" customFormat="1" ht="14.95" x14ac:dyDescent="0.25">
      <c r="A435" s="7" t="s">
        <v>945</v>
      </c>
      <c r="B435" s="7" t="s">
        <v>908</v>
      </c>
      <c r="C435" s="13">
        <v>42369</v>
      </c>
      <c r="F435" s="13"/>
      <c r="G435" s="7" t="s">
        <v>24</v>
      </c>
      <c r="P435" s="7">
        <v>141.71</v>
      </c>
      <c r="Q435" s="7">
        <v>46.91</v>
      </c>
      <c r="R435" s="7">
        <v>94.8</v>
      </c>
      <c r="S435" s="14"/>
    </row>
    <row r="436" spans="1:19" s="7" customFormat="1" x14ac:dyDescent="0.25">
      <c r="A436" s="7" t="s">
        <v>946</v>
      </c>
      <c r="B436" s="7" t="s">
        <v>910</v>
      </c>
      <c r="C436" s="13">
        <v>42369</v>
      </c>
      <c r="F436" s="13"/>
      <c r="G436" s="7" t="s">
        <v>24</v>
      </c>
      <c r="P436" s="7">
        <v>118</v>
      </c>
      <c r="Q436" s="7">
        <v>38.97</v>
      </c>
      <c r="R436" s="7">
        <v>79.03</v>
      </c>
      <c r="S436" s="14"/>
    </row>
    <row r="437" spans="1:19" s="7" customFormat="1" x14ac:dyDescent="0.25">
      <c r="A437" s="7" t="s">
        <v>947</v>
      </c>
      <c r="B437" s="7" t="s">
        <v>912</v>
      </c>
      <c r="C437" s="13">
        <v>42369</v>
      </c>
      <c r="F437" s="13"/>
      <c r="G437" s="7" t="s">
        <v>24</v>
      </c>
      <c r="P437" s="7">
        <v>436.78</v>
      </c>
      <c r="Q437" s="7">
        <v>144.51</v>
      </c>
      <c r="R437" s="7">
        <v>292.27</v>
      </c>
      <c r="S437" s="14"/>
    </row>
    <row r="438" spans="1:19" s="7" customFormat="1" ht="14.95" x14ac:dyDescent="0.25">
      <c r="A438" s="7" t="s">
        <v>948</v>
      </c>
      <c r="B438" s="7" t="s">
        <v>914</v>
      </c>
      <c r="C438" s="13">
        <v>42369</v>
      </c>
      <c r="F438" s="13"/>
      <c r="G438" s="7" t="s">
        <v>24</v>
      </c>
      <c r="P438" s="7">
        <v>83.62</v>
      </c>
      <c r="Q438" s="7">
        <v>27.72</v>
      </c>
      <c r="R438" s="7">
        <v>55.9</v>
      </c>
      <c r="S438" s="14"/>
    </row>
    <row r="439" spans="1:19" s="7" customFormat="1" x14ac:dyDescent="0.25">
      <c r="A439" s="7" t="s">
        <v>949</v>
      </c>
      <c r="B439" s="7" t="s">
        <v>916</v>
      </c>
      <c r="C439" s="13">
        <v>42369</v>
      </c>
      <c r="F439" s="13"/>
      <c r="G439" s="7" t="s">
        <v>24</v>
      </c>
      <c r="P439" s="7">
        <v>240.94</v>
      </c>
      <c r="Q439" s="7">
        <v>79.72</v>
      </c>
      <c r="R439" s="7">
        <v>161.22</v>
      </c>
      <c r="S439" s="14"/>
    </row>
    <row r="440" spans="1:19" s="7" customFormat="1" ht="14.95" x14ac:dyDescent="0.25">
      <c r="A440" s="7" t="s">
        <v>950</v>
      </c>
      <c r="B440" s="7" t="s">
        <v>918</v>
      </c>
      <c r="C440" s="13">
        <v>42369</v>
      </c>
      <c r="F440" s="13"/>
      <c r="G440" s="7" t="s">
        <v>24</v>
      </c>
      <c r="P440" s="7">
        <v>25.3</v>
      </c>
      <c r="Q440" s="7">
        <v>8.41</v>
      </c>
      <c r="R440" s="7">
        <v>16.89</v>
      </c>
      <c r="S440" s="14"/>
    </row>
    <row r="441" spans="1:19" s="7" customFormat="1" x14ac:dyDescent="0.25">
      <c r="A441" s="7" t="s">
        <v>951</v>
      </c>
      <c r="B441" s="7" t="s">
        <v>920</v>
      </c>
      <c r="C441" s="13">
        <v>42369</v>
      </c>
      <c r="F441" s="13"/>
      <c r="G441" s="7" t="s">
        <v>24</v>
      </c>
      <c r="P441" s="7">
        <v>405.04</v>
      </c>
      <c r="Q441" s="7">
        <v>134.09</v>
      </c>
      <c r="R441" s="7">
        <v>270.95</v>
      </c>
      <c r="S441" s="14"/>
    </row>
    <row r="442" spans="1:19" s="7" customFormat="1" x14ac:dyDescent="0.25">
      <c r="A442" s="7" t="s">
        <v>952</v>
      </c>
      <c r="B442" s="7" t="s">
        <v>922</v>
      </c>
      <c r="C442" s="13">
        <v>42369</v>
      </c>
      <c r="F442" s="13"/>
      <c r="G442" s="7" t="s">
        <v>24</v>
      </c>
      <c r="P442" s="7">
        <v>3466.24</v>
      </c>
      <c r="Q442" s="7">
        <v>1147.5999999999999</v>
      </c>
      <c r="R442" s="7">
        <v>2318.64</v>
      </c>
      <c r="S442" s="14"/>
    </row>
    <row r="443" spans="1:19" s="7" customFormat="1" ht="14.95" x14ac:dyDescent="0.25">
      <c r="A443" s="7" t="s">
        <v>953</v>
      </c>
      <c r="B443" s="7" t="s">
        <v>926</v>
      </c>
      <c r="C443" s="13">
        <v>42369</v>
      </c>
      <c r="F443" s="13"/>
      <c r="G443" s="7" t="s">
        <v>24</v>
      </c>
      <c r="P443" s="7">
        <v>431.28</v>
      </c>
      <c r="Q443" s="7">
        <v>142.86000000000001</v>
      </c>
      <c r="R443" s="7">
        <v>288.42</v>
      </c>
      <c r="S443" s="14"/>
    </row>
    <row r="444" spans="1:19" s="7" customFormat="1" ht="14.95" x14ac:dyDescent="0.25">
      <c r="A444" s="7" t="s">
        <v>954</v>
      </c>
      <c r="B444" s="7" t="s">
        <v>955</v>
      </c>
      <c r="C444" s="13">
        <v>42369</v>
      </c>
      <c r="F444" s="13"/>
      <c r="G444" s="7" t="s">
        <v>24</v>
      </c>
      <c r="P444" s="7">
        <v>1036.83</v>
      </c>
      <c r="Q444" s="7">
        <v>343.28</v>
      </c>
      <c r="R444" s="7">
        <v>693.55</v>
      </c>
      <c r="S444" s="14"/>
    </row>
    <row r="445" spans="1:19" s="7" customFormat="1" ht="14.95" x14ac:dyDescent="0.25">
      <c r="A445" s="7" t="s">
        <v>956</v>
      </c>
      <c r="B445" s="7" t="s">
        <v>934</v>
      </c>
      <c r="C445" s="13">
        <v>42369</v>
      </c>
      <c r="F445" s="13"/>
      <c r="G445" s="7" t="s">
        <v>24</v>
      </c>
      <c r="P445" s="7">
        <v>21814.67</v>
      </c>
      <c r="Q445" s="7">
        <v>7222.47</v>
      </c>
      <c r="R445" s="7">
        <v>14592.2</v>
      </c>
      <c r="S445" s="14"/>
    </row>
    <row r="446" spans="1:19" s="7" customFormat="1" ht="14.95" x14ac:dyDescent="0.25">
      <c r="B446" s="7" t="s">
        <v>935</v>
      </c>
      <c r="C446" s="13"/>
      <c r="F446" s="13"/>
    </row>
    <row r="447" spans="1:19" s="8" customFormat="1" ht="14.95" x14ac:dyDescent="0.25">
      <c r="A447" s="8" t="s">
        <v>510</v>
      </c>
      <c r="B447" s="8" t="s">
        <v>957</v>
      </c>
      <c r="C447" s="15"/>
      <c r="F447" s="15"/>
    </row>
    <row r="448" spans="1:19" s="7" customFormat="1" ht="14.95" x14ac:dyDescent="0.25">
      <c r="A448" s="7" t="s">
        <v>658</v>
      </c>
      <c r="C448" s="13"/>
      <c r="F448" s="13"/>
    </row>
    <row r="449" spans="1:19" s="7" customFormat="1" x14ac:dyDescent="0.25">
      <c r="A449" s="7" t="s">
        <v>958</v>
      </c>
      <c r="B449" s="7" t="s">
        <v>959</v>
      </c>
      <c r="C449" s="13">
        <v>42369</v>
      </c>
      <c r="F449" s="13"/>
      <c r="G449" s="7" t="s">
        <v>24</v>
      </c>
      <c r="P449" s="7">
        <v>4815.58</v>
      </c>
      <c r="Q449" s="7">
        <v>1594.53</v>
      </c>
      <c r="R449" s="7">
        <v>3221.05</v>
      </c>
      <c r="S449" s="14"/>
    </row>
    <row r="450" spans="1:19" s="7" customFormat="1" ht="14.95" x14ac:dyDescent="0.25">
      <c r="A450" s="7" t="s">
        <v>960</v>
      </c>
      <c r="B450" s="7" t="s">
        <v>961</v>
      </c>
      <c r="C450" s="13">
        <v>42369</v>
      </c>
      <c r="F450" s="13"/>
      <c r="G450" s="7" t="s">
        <v>24</v>
      </c>
      <c r="P450" s="7">
        <v>305.86</v>
      </c>
      <c r="Q450" s="7">
        <v>101.28</v>
      </c>
      <c r="R450" s="7">
        <v>204.58</v>
      </c>
      <c r="S450" s="14"/>
    </row>
    <row r="451" spans="1:19" s="7" customFormat="1" ht="14.95" x14ac:dyDescent="0.25">
      <c r="A451" s="7" t="s">
        <v>962</v>
      </c>
      <c r="B451" s="7" t="s">
        <v>895</v>
      </c>
      <c r="C451" s="13">
        <v>42369</v>
      </c>
      <c r="F451" s="13"/>
      <c r="G451" s="7" t="s">
        <v>24</v>
      </c>
      <c r="P451" s="7">
        <v>6213.16</v>
      </c>
      <c r="Q451" s="7">
        <v>2057.1</v>
      </c>
      <c r="R451" s="7">
        <v>4156.0600000000004</v>
      </c>
      <c r="S451" s="14"/>
    </row>
    <row r="452" spans="1:19" s="7" customFormat="1" x14ac:dyDescent="0.25">
      <c r="A452" s="7" t="s">
        <v>963</v>
      </c>
      <c r="B452" s="7" t="s">
        <v>942</v>
      </c>
      <c r="C452" s="13">
        <v>42369</v>
      </c>
      <c r="F452" s="13"/>
      <c r="G452" s="7" t="s">
        <v>24</v>
      </c>
      <c r="P452" s="7">
        <v>12066.29</v>
      </c>
      <c r="Q452" s="7">
        <v>3995.03</v>
      </c>
      <c r="R452" s="7">
        <v>8071.26</v>
      </c>
      <c r="S452" s="14"/>
    </row>
    <row r="453" spans="1:19" s="7" customFormat="1" x14ac:dyDescent="0.25">
      <c r="A453" s="7" t="s">
        <v>964</v>
      </c>
      <c r="B453" s="7" t="s">
        <v>902</v>
      </c>
      <c r="C453" s="13">
        <v>42369</v>
      </c>
      <c r="F453" s="13"/>
      <c r="G453" s="7" t="s">
        <v>24</v>
      </c>
      <c r="P453" s="7">
        <v>195.84</v>
      </c>
      <c r="Q453" s="7">
        <v>64.91</v>
      </c>
      <c r="R453" s="7">
        <v>130.93</v>
      </c>
      <c r="S453" s="14"/>
    </row>
    <row r="454" spans="1:19" s="7" customFormat="1" x14ac:dyDescent="0.25">
      <c r="A454" s="7" t="s">
        <v>965</v>
      </c>
      <c r="B454" s="7" t="s">
        <v>904</v>
      </c>
      <c r="C454" s="13">
        <v>42369</v>
      </c>
      <c r="F454" s="13"/>
      <c r="G454" s="7" t="s">
        <v>24</v>
      </c>
      <c r="P454" s="7">
        <v>73.709999999999994</v>
      </c>
      <c r="Q454" s="7">
        <v>24.52</v>
      </c>
      <c r="R454" s="7">
        <v>49.19</v>
      </c>
      <c r="S454" s="14"/>
    </row>
    <row r="455" spans="1:19" s="7" customFormat="1" ht="14.95" x14ac:dyDescent="0.25">
      <c r="A455" s="7" t="s">
        <v>966</v>
      </c>
      <c r="B455" s="7" t="s">
        <v>906</v>
      </c>
      <c r="C455" s="13">
        <v>42369</v>
      </c>
      <c r="F455" s="13"/>
      <c r="G455" s="7" t="s">
        <v>24</v>
      </c>
      <c r="P455" s="7">
        <v>117.27</v>
      </c>
      <c r="Q455" s="7">
        <v>38.97</v>
      </c>
      <c r="R455" s="7">
        <v>78.3</v>
      </c>
      <c r="S455" s="14"/>
    </row>
    <row r="456" spans="1:19" s="7" customFormat="1" ht="14.95" x14ac:dyDescent="0.25">
      <c r="A456" s="7" t="s">
        <v>967</v>
      </c>
      <c r="B456" s="7" t="s">
        <v>968</v>
      </c>
      <c r="C456" s="13">
        <v>42369</v>
      </c>
      <c r="F456" s="13"/>
      <c r="G456" s="7" t="s">
        <v>24</v>
      </c>
      <c r="P456" s="7">
        <v>121.46</v>
      </c>
      <c r="Q456" s="7">
        <v>40.159999999999997</v>
      </c>
      <c r="R456" s="7">
        <v>81.3</v>
      </c>
      <c r="S456" s="14"/>
    </row>
    <row r="457" spans="1:19" s="7" customFormat="1" x14ac:dyDescent="0.25">
      <c r="A457" s="7" t="s">
        <v>969</v>
      </c>
      <c r="B457" s="7" t="s">
        <v>912</v>
      </c>
      <c r="C457" s="13">
        <v>42369</v>
      </c>
      <c r="F457" s="13"/>
      <c r="G457" s="7" t="s">
        <v>24</v>
      </c>
      <c r="P457" s="7">
        <v>106.13</v>
      </c>
      <c r="Q457" s="7">
        <v>35.18</v>
      </c>
      <c r="R457" s="7">
        <v>70.95</v>
      </c>
      <c r="S457" s="14"/>
    </row>
    <row r="458" spans="1:19" s="7" customFormat="1" ht="14.95" x14ac:dyDescent="0.25">
      <c r="A458" s="7" t="s">
        <v>970</v>
      </c>
      <c r="B458" s="7" t="s">
        <v>914</v>
      </c>
      <c r="C458" s="13">
        <v>42369</v>
      </c>
      <c r="F458" s="13"/>
      <c r="G458" s="7" t="s">
        <v>24</v>
      </c>
      <c r="P458" s="7">
        <v>125.42</v>
      </c>
      <c r="Q458" s="7">
        <v>41.58</v>
      </c>
      <c r="R458" s="7">
        <v>83.84</v>
      </c>
      <c r="S458" s="14"/>
    </row>
    <row r="459" spans="1:19" s="7" customFormat="1" x14ac:dyDescent="0.25">
      <c r="A459" s="7" t="s">
        <v>971</v>
      </c>
      <c r="B459" s="7" t="s">
        <v>916</v>
      </c>
      <c r="C459" s="13">
        <v>42369</v>
      </c>
      <c r="F459" s="13"/>
      <c r="G459" s="7" t="s">
        <v>24</v>
      </c>
      <c r="P459" s="7">
        <v>80.31</v>
      </c>
      <c r="Q459" s="7">
        <v>26.53</v>
      </c>
      <c r="R459" s="7">
        <v>53.78</v>
      </c>
      <c r="S459" s="14"/>
    </row>
    <row r="460" spans="1:19" s="7" customFormat="1" ht="14.95" x14ac:dyDescent="0.25">
      <c r="A460" s="7" t="s">
        <v>972</v>
      </c>
      <c r="B460" s="7" t="s">
        <v>918</v>
      </c>
      <c r="C460" s="13">
        <v>42369</v>
      </c>
      <c r="F460" s="13"/>
      <c r="G460" s="7" t="s">
        <v>24</v>
      </c>
      <c r="P460" s="7">
        <v>25.3</v>
      </c>
      <c r="Q460" s="7">
        <v>8.41</v>
      </c>
      <c r="R460" s="7">
        <v>16.89</v>
      </c>
      <c r="S460" s="14"/>
    </row>
    <row r="461" spans="1:19" s="7" customFormat="1" x14ac:dyDescent="0.25">
      <c r="A461" s="7" t="s">
        <v>973</v>
      </c>
      <c r="B461" s="7" t="s">
        <v>920</v>
      </c>
      <c r="C461" s="13">
        <v>42369</v>
      </c>
      <c r="F461" s="13"/>
      <c r="G461" s="7" t="s">
        <v>24</v>
      </c>
      <c r="P461" s="7">
        <v>405.04</v>
      </c>
      <c r="Q461" s="7">
        <v>134.09</v>
      </c>
      <c r="R461" s="7">
        <v>270.95</v>
      </c>
      <c r="S461" s="14"/>
    </row>
    <row r="462" spans="1:19" s="7" customFormat="1" x14ac:dyDescent="0.25">
      <c r="A462" s="7" t="s">
        <v>974</v>
      </c>
      <c r="B462" s="7" t="s">
        <v>922</v>
      </c>
      <c r="C462" s="13">
        <v>42369</v>
      </c>
      <c r="F462" s="13"/>
      <c r="G462" s="7" t="s">
        <v>24</v>
      </c>
      <c r="P462" s="7">
        <v>3497.94</v>
      </c>
      <c r="Q462" s="7">
        <v>1158.26</v>
      </c>
      <c r="R462" s="7">
        <v>2339.6799999999998</v>
      </c>
      <c r="S462" s="14"/>
    </row>
    <row r="463" spans="1:19" s="7" customFormat="1" ht="14.95" x14ac:dyDescent="0.25">
      <c r="A463" s="7" t="s">
        <v>975</v>
      </c>
      <c r="B463" s="7" t="s">
        <v>926</v>
      </c>
      <c r="C463" s="13">
        <v>42369</v>
      </c>
      <c r="F463" s="13"/>
      <c r="G463" s="7" t="s">
        <v>24</v>
      </c>
      <c r="P463" s="7">
        <v>431.28</v>
      </c>
      <c r="Q463" s="7">
        <v>142.86000000000001</v>
      </c>
      <c r="R463" s="7">
        <v>288.42</v>
      </c>
      <c r="S463" s="14"/>
    </row>
    <row r="464" spans="1:19" s="7" customFormat="1" ht="14.95" x14ac:dyDescent="0.25">
      <c r="A464" s="7" t="s">
        <v>976</v>
      </c>
      <c r="B464" s="7" t="s">
        <v>928</v>
      </c>
      <c r="C464" s="13">
        <v>42369</v>
      </c>
      <c r="F464" s="13"/>
      <c r="G464" s="7" t="s">
        <v>24</v>
      </c>
      <c r="P464" s="7">
        <v>1036.83</v>
      </c>
      <c r="Q464" s="7">
        <v>343.28</v>
      </c>
      <c r="R464" s="7">
        <v>693.55</v>
      </c>
      <c r="S464" s="14"/>
    </row>
    <row r="465" spans="1:19" s="7" customFormat="1" ht="14.95" x14ac:dyDescent="0.25">
      <c r="A465" s="7" t="s">
        <v>977</v>
      </c>
      <c r="B465" s="7" t="s">
        <v>978</v>
      </c>
      <c r="C465" s="13">
        <v>42369</v>
      </c>
      <c r="F465" s="13"/>
      <c r="G465" s="7" t="s">
        <v>24</v>
      </c>
      <c r="P465" s="7">
        <v>1157.54</v>
      </c>
      <c r="Q465" s="7">
        <v>383.44</v>
      </c>
      <c r="R465" s="7">
        <v>774.1</v>
      </c>
      <c r="S465" s="14"/>
    </row>
    <row r="466" spans="1:19" s="7" customFormat="1" ht="14.95" x14ac:dyDescent="0.25">
      <c r="A466" s="7" t="s">
        <v>979</v>
      </c>
      <c r="B466" s="7" t="s">
        <v>980</v>
      </c>
      <c r="C466" s="13">
        <v>42369</v>
      </c>
      <c r="F466" s="13"/>
      <c r="G466" s="7" t="s">
        <v>24</v>
      </c>
      <c r="P466" s="7">
        <v>25.7</v>
      </c>
      <c r="Q466" s="7">
        <v>8.5299999999999994</v>
      </c>
      <c r="R466" s="7">
        <v>17.170000000000002</v>
      </c>
      <c r="S466" s="14"/>
    </row>
    <row r="467" spans="1:19" s="7" customFormat="1" ht="14.95" x14ac:dyDescent="0.25">
      <c r="A467" s="7" t="s">
        <v>981</v>
      </c>
      <c r="B467" s="7" t="s">
        <v>930</v>
      </c>
      <c r="C467" s="13">
        <v>42369</v>
      </c>
      <c r="F467" s="13"/>
      <c r="G467" s="7" t="s">
        <v>24</v>
      </c>
      <c r="P467" s="7">
        <v>42.91</v>
      </c>
      <c r="Q467" s="7">
        <v>14.33</v>
      </c>
      <c r="R467" s="7">
        <v>28.58</v>
      </c>
      <c r="S467" s="14"/>
    </row>
    <row r="468" spans="1:19" s="7" customFormat="1" ht="14.95" x14ac:dyDescent="0.25">
      <c r="A468" s="7" t="s">
        <v>982</v>
      </c>
      <c r="B468" s="7" t="s">
        <v>983</v>
      </c>
      <c r="C468" s="13">
        <v>42369</v>
      </c>
      <c r="F468" s="13"/>
      <c r="G468" s="7" t="s">
        <v>24</v>
      </c>
      <c r="P468" s="7">
        <v>1461.4</v>
      </c>
      <c r="Q468" s="7">
        <v>483.77</v>
      </c>
      <c r="R468" s="7">
        <v>977.63</v>
      </c>
      <c r="S468" s="14"/>
    </row>
    <row r="469" spans="1:19" s="7" customFormat="1" x14ac:dyDescent="0.25">
      <c r="A469" s="7" t="s">
        <v>984</v>
      </c>
      <c r="B469" s="7" t="s">
        <v>934</v>
      </c>
      <c r="C469" s="13">
        <v>42369</v>
      </c>
      <c r="F469" s="13"/>
      <c r="G469" s="7" t="s">
        <v>24</v>
      </c>
      <c r="P469" s="7">
        <v>38906</v>
      </c>
      <c r="Q469" s="7">
        <v>12881.1</v>
      </c>
      <c r="R469" s="7">
        <v>26024.9</v>
      </c>
      <c r="S469" s="14"/>
    </row>
    <row r="470" spans="1:19" s="7" customFormat="1" x14ac:dyDescent="0.25">
      <c r="B470" s="7" t="s">
        <v>935</v>
      </c>
      <c r="C470" s="13"/>
      <c r="F470" s="13"/>
    </row>
    <row r="471" spans="1:19" s="7" customFormat="1" x14ac:dyDescent="0.25">
      <c r="A471" s="7" t="s">
        <v>985</v>
      </c>
      <c r="B471" s="7" t="s">
        <v>986</v>
      </c>
      <c r="C471" s="13">
        <v>44926</v>
      </c>
      <c r="F471" s="13"/>
      <c r="G471" s="7" t="s">
        <v>24</v>
      </c>
      <c r="P471" s="7">
        <v>1110.8499999999999</v>
      </c>
      <c r="Q471" s="7">
        <v>174.72</v>
      </c>
      <c r="R471" s="7">
        <v>936.13</v>
      </c>
      <c r="S471" s="14"/>
    </row>
    <row r="472" spans="1:19" s="8" customFormat="1" x14ac:dyDescent="0.25">
      <c r="A472" s="8" t="s">
        <v>510</v>
      </c>
      <c r="B472" s="8" t="s">
        <v>987</v>
      </c>
      <c r="C472" s="15"/>
      <c r="F472" s="15"/>
    </row>
    <row r="473" spans="1:19" s="17" customFormat="1" x14ac:dyDescent="0.25">
      <c r="B473" s="17" t="s">
        <v>510</v>
      </c>
      <c r="C473" s="16"/>
      <c r="P473" s="17">
        <f t="shared" ref="P473:Q473" si="0">SUM(P2:P472)</f>
        <v>3713138.630000012</v>
      </c>
      <c r="Q473" s="17">
        <f t="shared" si="0"/>
        <v>341167.0399999998</v>
      </c>
      <c r="R473" s="17">
        <f>SUM(R2:R472)</f>
        <v>3371971.5900000064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6ED3A-F645-4822-B872-7804F74E457A}">
  <dimension ref="A1:U337"/>
  <sheetViews>
    <sheetView topLeftCell="A154" workbookViewId="0">
      <selection activeCell="O340" sqref="O340"/>
    </sheetView>
  </sheetViews>
  <sheetFormatPr defaultRowHeight="14.3" x14ac:dyDescent="0.25"/>
  <cols>
    <col min="2" max="2" width="84.875" bestFit="1" customWidth="1"/>
    <col min="3" max="3" width="13.875" bestFit="1" customWidth="1"/>
    <col min="4" max="4" width="15.875" bestFit="1" customWidth="1"/>
    <col min="14" max="14" width="12.125" bestFit="1" customWidth="1"/>
    <col min="15" max="15" width="18.875" bestFit="1" customWidth="1"/>
    <col min="16" max="16" width="19.625" bestFit="1" customWidth="1"/>
    <col min="17" max="17" width="18" bestFit="1" customWidth="1"/>
    <col min="19" max="19" width="24.875" customWidth="1"/>
  </cols>
  <sheetData>
    <row r="1" spans="1:19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2" t="s">
        <v>988</v>
      </c>
      <c r="G1" s="2" t="s">
        <v>7</v>
      </c>
      <c r="H1" s="2" t="s">
        <v>8</v>
      </c>
      <c r="I1" s="2" t="s">
        <v>989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  <c r="O1" s="2" t="s">
        <v>15</v>
      </c>
      <c r="P1" s="2" t="s">
        <v>16</v>
      </c>
      <c r="Q1" s="2" t="s">
        <v>17</v>
      </c>
      <c r="R1" s="2" t="s">
        <v>18</v>
      </c>
      <c r="S1" s="2" t="s">
        <v>990</v>
      </c>
    </row>
    <row r="2" spans="1:19" x14ac:dyDescent="0.25">
      <c r="A2" s="4" t="s">
        <v>996</v>
      </c>
      <c r="B2" s="4" t="s">
        <v>997</v>
      </c>
      <c r="C2" s="28">
        <v>42735</v>
      </c>
      <c r="D2" s="28">
        <v>43830</v>
      </c>
      <c r="E2" s="4" t="s">
        <v>993</v>
      </c>
      <c r="F2" s="29">
        <v>2</v>
      </c>
      <c r="G2" s="4" t="s">
        <v>992</v>
      </c>
      <c r="H2" s="4" t="s">
        <v>993</v>
      </c>
      <c r="I2" s="4" t="s">
        <v>994</v>
      </c>
      <c r="J2" s="4" t="s">
        <v>24</v>
      </c>
      <c r="K2" s="29">
        <v>640</v>
      </c>
      <c r="L2" s="29">
        <v>640</v>
      </c>
      <c r="M2" s="29">
        <v>0</v>
      </c>
      <c r="N2" s="29">
        <v>0</v>
      </c>
      <c r="O2" s="29">
        <v>640</v>
      </c>
      <c r="P2" s="29">
        <v>640</v>
      </c>
      <c r="Q2" s="29">
        <v>0</v>
      </c>
      <c r="R2" s="29">
        <v>1</v>
      </c>
      <c r="S2" s="4" t="s">
        <v>995</v>
      </c>
    </row>
    <row r="3" spans="1:19" x14ac:dyDescent="0.25">
      <c r="A3" s="4" t="s">
        <v>999</v>
      </c>
      <c r="B3" s="4" t="s">
        <v>1000</v>
      </c>
      <c r="C3" s="28">
        <v>42735</v>
      </c>
      <c r="D3" s="28">
        <v>43830</v>
      </c>
      <c r="E3" s="4" t="s">
        <v>993</v>
      </c>
      <c r="F3" s="29">
        <v>2</v>
      </c>
      <c r="G3" s="4" t="s">
        <v>992</v>
      </c>
      <c r="H3" s="4" t="s">
        <v>993</v>
      </c>
      <c r="I3" s="4" t="s">
        <v>994</v>
      </c>
      <c r="J3" s="4" t="s">
        <v>24</v>
      </c>
      <c r="K3" s="29">
        <v>989.12</v>
      </c>
      <c r="L3" s="29">
        <v>989.12</v>
      </c>
      <c r="M3" s="29">
        <v>0</v>
      </c>
      <c r="N3" s="29">
        <v>0</v>
      </c>
      <c r="O3" s="29">
        <v>989.12</v>
      </c>
      <c r="P3" s="29">
        <v>989.12</v>
      </c>
      <c r="Q3" s="29">
        <v>0</v>
      </c>
      <c r="R3" s="29">
        <v>1</v>
      </c>
      <c r="S3" s="4" t="s">
        <v>998</v>
      </c>
    </row>
    <row r="4" spans="1:19" x14ac:dyDescent="0.25">
      <c r="A4" s="4" t="s">
        <v>1001</v>
      </c>
      <c r="B4" s="4" t="s">
        <v>997</v>
      </c>
      <c r="C4" s="28">
        <v>42735</v>
      </c>
      <c r="D4" s="28">
        <v>43830</v>
      </c>
      <c r="E4" s="4" t="s">
        <v>993</v>
      </c>
      <c r="F4" s="29">
        <v>2</v>
      </c>
      <c r="G4" s="4" t="s">
        <v>992</v>
      </c>
      <c r="H4" s="4" t="s">
        <v>993</v>
      </c>
      <c r="I4" s="4" t="s">
        <v>994</v>
      </c>
      <c r="J4" s="4" t="s">
        <v>24</v>
      </c>
      <c r="K4" s="29">
        <v>524.54999999999995</v>
      </c>
      <c r="L4" s="29">
        <v>524.54999999999995</v>
      </c>
      <c r="M4" s="29">
        <v>0</v>
      </c>
      <c r="N4" s="29">
        <v>0</v>
      </c>
      <c r="O4" s="29">
        <v>524.54999999999995</v>
      </c>
      <c r="P4" s="29">
        <v>524.54999999999995</v>
      </c>
      <c r="Q4" s="29">
        <v>0</v>
      </c>
      <c r="R4" s="29">
        <v>1</v>
      </c>
      <c r="S4" s="4" t="s">
        <v>998</v>
      </c>
    </row>
    <row r="5" spans="1:19" x14ac:dyDescent="0.25">
      <c r="A5" s="4" t="s">
        <v>1003</v>
      </c>
      <c r="B5" s="4" t="s">
        <v>1000</v>
      </c>
      <c r="C5" s="28">
        <v>43100</v>
      </c>
      <c r="D5" s="28">
        <v>43830</v>
      </c>
      <c r="E5" s="4" t="s">
        <v>993</v>
      </c>
      <c r="F5" s="29">
        <v>2</v>
      </c>
      <c r="G5" s="4" t="s">
        <v>992</v>
      </c>
      <c r="H5" s="4" t="s">
        <v>993</v>
      </c>
      <c r="I5" s="4" t="s">
        <v>994</v>
      </c>
      <c r="J5" s="4" t="s">
        <v>24</v>
      </c>
      <c r="K5" s="29">
        <v>1697.44</v>
      </c>
      <c r="L5" s="29">
        <v>1697.44</v>
      </c>
      <c r="M5" s="29">
        <v>0</v>
      </c>
      <c r="N5" s="29">
        <v>0</v>
      </c>
      <c r="O5" s="29">
        <v>1697.44</v>
      </c>
      <c r="P5" s="29">
        <v>1697.44</v>
      </c>
      <c r="Q5" s="29">
        <v>0</v>
      </c>
      <c r="R5" s="29">
        <v>1</v>
      </c>
      <c r="S5" s="4" t="s">
        <v>1002</v>
      </c>
    </row>
    <row r="6" spans="1:19" x14ac:dyDescent="0.25">
      <c r="A6" s="4" t="s">
        <v>1004</v>
      </c>
      <c r="B6" s="4" t="s">
        <v>1000</v>
      </c>
      <c r="C6" s="28">
        <v>43100</v>
      </c>
      <c r="D6" s="28">
        <v>43830</v>
      </c>
      <c r="E6" s="4" t="s">
        <v>993</v>
      </c>
      <c r="F6" s="29">
        <v>2</v>
      </c>
      <c r="G6" s="4" t="s">
        <v>992</v>
      </c>
      <c r="H6" s="4" t="s">
        <v>993</v>
      </c>
      <c r="I6" s="4" t="s">
        <v>994</v>
      </c>
      <c r="J6" s="4" t="s">
        <v>24</v>
      </c>
      <c r="K6" s="29">
        <v>1697.44</v>
      </c>
      <c r="L6" s="29">
        <v>1697.44</v>
      </c>
      <c r="M6" s="29">
        <v>0</v>
      </c>
      <c r="N6" s="29">
        <v>0</v>
      </c>
      <c r="O6" s="29">
        <v>1697.44</v>
      </c>
      <c r="P6" s="29">
        <v>1697.44</v>
      </c>
      <c r="Q6" s="29">
        <v>0</v>
      </c>
      <c r="R6" s="29">
        <v>1</v>
      </c>
      <c r="S6" s="4" t="s">
        <v>1002</v>
      </c>
    </row>
    <row r="7" spans="1:19" x14ac:dyDescent="0.25">
      <c r="A7" s="4" t="s">
        <v>1005</v>
      </c>
      <c r="B7" s="4" t="s">
        <v>997</v>
      </c>
      <c r="C7" s="28">
        <v>43100</v>
      </c>
      <c r="D7" s="28">
        <v>43830</v>
      </c>
      <c r="E7" s="4" t="s">
        <v>993</v>
      </c>
      <c r="F7" s="29">
        <v>2</v>
      </c>
      <c r="G7" s="4" t="s">
        <v>992</v>
      </c>
      <c r="H7" s="4" t="s">
        <v>993</v>
      </c>
      <c r="I7" s="4" t="s">
        <v>994</v>
      </c>
      <c r="J7" s="4" t="s">
        <v>24</v>
      </c>
      <c r="K7" s="29">
        <v>1715.12</v>
      </c>
      <c r="L7" s="29">
        <v>1715.12</v>
      </c>
      <c r="M7" s="29">
        <v>0</v>
      </c>
      <c r="N7" s="29">
        <v>0</v>
      </c>
      <c r="O7" s="29">
        <v>1715.12</v>
      </c>
      <c r="P7" s="29">
        <v>1715.12</v>
      </c>
      <c r="Q7" s="29">
        <v>0</v>
      </c>
      <c r="R7" s="29">
        <v>1</v>
      </c>
      <c r="S7" s="4" t="s">
        <v>1002</v>
      </c>
    </row>
    <row r="8" spans="1:19" x14ac:dyDescent="0.25">
      <c r="A8" s="4" t="s">
        <v>1007</v>
      </c>
      <c r="B8" s="4" t="s">
        <v>1000</v>
      </c>
      <c r="C8" s="28">
        <v>43100</v>
      </c>
      <c r="D8" s="28">
        <v>43830</v>
      </c>
      <c r="E8" s="4" t="s">
        <v>993</v>
      </c>
      <c r="F8" s="29">
        <v>2</v>
      </c>
      <c r="G8" s="4" t="s">
        <v>992</v>
      </c>
      <c r="H8" s="4" t="s">
        <v>993</v>
      </c>
      <c r="I8" s="4" t="s">
        <v>994</v>
      </c>
      <c r="J8" s="4" t="s">
        <v>24</v>
      </c>
      <c r="K8" s="29">
        <v>1768.78</v>
      </c>
      <c r="L8" s="29">
        <v>1768.78</v>
      </c>
      <c r="M8" s="29">
        <v>0</v>
      </c>
      <c r="N8" s="29">
        <v>0</v>
      </c>
      <c r="O8" s="29">
        <v>1768.78</v>
      </c>
      <c r="P8" s="29">
        <v>1768.78</v>
      </c>
      <c r="Q8" s="29">
        <v>0</v>
      </c>
      <c r="R8" s="29">
        <v>1</v>
      </c>
      <c r="S8" s="4" t="s">
        <v>1006</v>
      </c>
    </row>
    <row r="9" spans="1:19" x14ac:dyDescent="0.25">
      <c r="A9" s="4" t="s">
        <v>1008</v>
      </c>
      <c r="B9" s="4" t="s">
        <v>1009</v>
      </c>
      <c r="C9" s="28">
        <v>39813</v>
      </c>
      <c r="D9" s="28">
        <v>43830</v>
      </c>
      <c r="E9" s="4" t="s">
        <v>1010</v>
      </c>
      <c r="F9" s="29">
        <v>4</v>
      </c>
      <c r="G9" s="4" t="s">
        <v>992</v>
      </c>
      <c r="H9" s="4" t="s">
        <v>993</v>
      </c>
      <c r="I9" s="4" t="s">
        <v>994</v>
      </c>
      <c r="J9" s="4" t="s">
        <v>24</v>
      </c>
      <c r="K9" s="29">
        <v>5775</v>
      </c>
      <c r="L9" s="29">
        <v>4389</v>
      </c>
      <c r="M9" s="29">
        <v>1386</v>
      </c>
      <c r="N9" s="29">
        <v>231</v>
      </c>
      <c r="O9" s="29">
        <v>5775</v>
      </c>
      <c r="P9" s="29">
        <v>4620</v>
      </c>
      <c r="Q9" s="29">
        <v>1155</v>
      </c>
      <c r="R9" s="29">
        <v>1</v>
      </c>
      <c r="S9" s="4" t="s">
        <v>1011</v>
      </c>
    </row>
    <row r="10" spans="1:19" x14ac:dyDescent="0.25">
      <c r="A10" s="4" t="s">
        <v>1012</v>
      </c>
      <c r="B10" s="4" t="s">
        <v>1009</v>
      </c>
      <c r="C10" s="28">
        <v>39813</v>
      </c>
      <c r="D10" s="28">
        <v>43830</v>
      </c>
      <c r="E10" s="4" t="s">
        <v>1013</v>
      </c>
      <c r="F10" s="29">
        <v>10</v>
      </c>
      <c r="G10" s="4" t="s">
        <v>1014</v>
      </c>
      <c r="H10" s="4" t="s">
        <v>993</v>
      </c>
      <c r="I10" s="4" t="s">
        <v>994</v>
      </c>
      <c r="J10" s="4" t="s">
        <v>24</v>
      </c>
      <c r="K10" s="29">
        <v>24358.48</v>
      </c>
      <c r="L10" s="29">
        <v>24358.48</v>
      </c>
      <c r="M10" s="29">
        <v>0</v>
      </c>
      <c r="N10" s="29">
        <v>0</v>
      </c>
      <c r="O10" s="29">
        <v>24358.48</v>
      </c>
      <c r="P10" s="29">
        <v>24358.48</v>
      </c>
      <c r="Q10" s="29">
        <v>0</v>
      </c>
      <c r="R10" s="29">
        <v>1</v>
      </c>
      <c r="S10" s="4" t="s">
        <v>1011</v>
      </c>
    </row>
    <row r="11" spans="1:19" x14ac:dyDescent="0.25">
      <c r="A11" s="4" t="s">
        <v>1015</v>
      </c>
      <c r="B11" s="4" t="s">
        <v>1009</v>
      </c>
      <c r="C11" s="28">
        <v>39813</v>
      </c>
      <c r="D11" s="28">
        <v>43830</v>
      </c>
      <c r="E11" s="4" t="s">
        <v>1013</v>
      </c>
      <c r="F11" s="29">
        <v>10</v>
      </c>
      <c r="G11" s="4" t="s">
        <v>1014</v>
      </c>
      <c r="H11" s="4" t="s">
        <v>993</v>
      </c>
      <c r="I11" s="4" t="s">
        <v>994</v>
      </c>
      <c r="J11" s="4" t="s">
        <v>24</v>
      </c>
      <c r="K11" s="29">
        <v>38607.4</v>
      </c>
      <c r="L11" s="29">
        <v>38607.4</v>
      </c>
      <c r="M11" s="29">
        <v>0</v>
      </c>
      <c r="N11" s="29">
        <v>0</v>
      </c>
      <c r="O11" s="29">
        <v>38607.4</v>
      </c>
      <c r="P11" s="29">
        <v>38607.4</v>
      </c>
      <c r="Q11" s="29">
        <v>0</v>
      </c>
      <c r="R11" s="29">
        <v>1</v>
      </c>
      <c r="S11" s="4" t="s">
        <v>1011</v>
      </c>
    </row>
    <row r="12" spans="1:19" x14ac:dyDescent="0.25">
      <c r="A12" s="4" t="s">
        <v>1016</v>
      </c>
      <c r="B12" s="4" t="s">
        <v>1009</v>
      </c>
      <c r="C12" s="28">
        <v>39813</v>
      </c>
      <c r="D12" s="28">
        <v>43830</v>
      </c>
      <c r="E12" s="4" t="s">
        <v>1017</v>
      </c>
      <c r="F12" s="29">
        <v>7</v>
      </c>
      <c r="G12" s="4" t="s">
        <v>1014</v>
      </c>
      <c r="H12" s="4" t="s">
        <v>993</v>
      </c>
      <c r="I12" s="4" t="s">
        <v>994</v>
      </c>
      <c r="J12" s="4" t="s">
        <v>24</v>
      </c>
      <c r="K12" s="29">
        <v>9013.2000000000007</v>
      </c>
      <c r="L12" s="29">
        <v>7931.76</v>
      </c>
      <c r="M12" s="29">
        <v>1081.44</v>
      </c>
      <c r="N12" s="29">
        <v>630.96</v>
      </c>
      <c r="O12" s="29">
        <v>9013.2000000000007</v>
      </c>
      <c r="P12" s="29">
        <v>8562.7199999999993</v>
      </c>
      <c r="Q12" s="29">
        <v>450.48000000000098</v>
      </c>
      <c r="R12" s="29">
        <v>1</v>
      </c>
      <c r="S12" s="4" t="s">
        <v>1011</v>
      </c>
    </row>
    <row r="13" spans="1:19" x14ac:dyDescent="0.25">
      <c r="A13" s="4" t="s">
        <v>1018</v>
      </c>
      <c r="B13" s="4" t="s">
        <v>1009</v>
      </c>
      <c r="C13" s="28">
        <v>39813</v>
      </c>
      <c r="D13" s="28">
        <v>43830</v>
      </c>
      <c r="E13" s="4" t="s">
        <v>1019</v>
      </c>
      <c r="F13" s="29">
        <v>10</v>
      </c>
      <c r="G13" s="4" t="s">
        <v>1014</v>
      </c>
      <c r="H13" s="4" t="s">
        <v>993</v>
      </c>
      <c r="I13" s="4" t="s">
        <v>994</v>
      </c>
      <c r="J13" s="4" t="s">
        <v>24</v>
      </c>
      <c r="K13" s="29">
        <v>38840.870000000003</v>
      </c>
      <c r="L13" s="29">
        <v>38840.68</v>
      </c>
      <c r="M13" s="29">
        <v>0.19000000000200001</v>
      </c>
      <c r="N13" s="29">
        <v>0.19</v>
      </c>
      <c r="O13" s="29">
        <v>38840.870000000003</v>
      </c>
      <c r="P13" s="29">
        <v>38840.870000000003</v>
      </c>
      <c r="Q13" s="29">
        <v>0</v>
      </c>
      <c r="R13" s="29">
        <v>1</v>
      </c>
      <c r="S13" s="4" t="s">
        <v>1011</v>
      </c>
    </row>
    <row r="14" spans="1:19" x14ac:dyDescent="0.25">
      <c r="A14" s="4" t="s">
        <v>1020</v>
      </c>
      <c r="B14" s="4" t="s">
        <v>1009</v>
      </c>
      <c r="C14" s="28">
        <v>39813</v>
      </c>
      <c r="D14" s="28">
        <v>43830</v>
      </c>
      <c r="E14" s="4" t="s">
        <v>1010</v>
      </c>
      <c r="F14" s="29">
        <v>4</v>
      </c>
      <c r="G14" s="4" t="s">
        <v>992</v>
      </c>
      <c r="H14" s="4" t="s">
        <v>993</v>
      </c>
      <c r="I14" s="4" t="s">
        <v>994</v>
      </c>
      <c r="J14" s="4" t="s">
        <v>24</v>
      </c>
      <c r="K14" s="29">
        <v>5147.1000000000004</v>
      </c>
      <c r="L14" s="29">
        <v>3911.94</v>
      </c>
      <c r="M14" s="29">
        <v>1235.1600000000001</v>
      </c>
      <c r="N14" s="29">
        <v>205.92</v>
      </c>
      <c r="O14" s="29">
        <v>5147.1000000000004</v>
      </c>
      <c r="P14" s="29">
        <v>4117.8599999999997</v>
      </c>
      <c r="Q14" s="29">
        <v>1029.24</v>
      </c>
      <c r="R14" s="29">
        <v>1</v>
      </c>
      <c r="S14" s="4" t="s">
        <v>1021</v>
      </c>
    </row>
    <row r="15" spans="1:19" x14ac:dyDescent="0.25">
      <c r="A15" s="4" t="s">
        <v>1022</v>
      </c>
      <c r="B15" s="4" t="s">
        <v>1009</v>
      </c>
      <c r="C15" s="28">
        <v>39813</v>
      </c>
      <c r="D15" s="28">
        <v>43830</v>
      </c>
      <c r="E15" s="4" t="s">
        <v>1013</v>
      </c>
      <c r="F15" s="29">
        <v>10</v>
      </c>
      <c r="G15" s="4" t="s">
        <v>1014</v>
      </c>
      <c r="H15" s="4" t="s">
        <v>993</v>
      </c>
      <c r="I15" s="4" t="s">
        <v>994</v>
      </c>
      <c r="J15" s="4" t="s">
        <v>24</v>
      </c>
      <c r="K15" s="29">
        <v>13284.71</v>
      </c>
      <c r="L15" s="29">
        <v>13284.71</v>
      </c>
      <c r="M15" s="29">
        <v>0</v>
      </c>
      <c r="N15" s="29">
        <v>0</v>
      </c>
      <c r="O15" s="29">
        <v>13284.71</v>
      </c>
      <c r="P15" s="29">
        <v>13284.71</v>
      </c>
      <c r="Q15" s="29">
        <v>0</v>
      </c>
      <c r="R15" s="29">
        <v>1</v>
      </c>
      <c r="S15" s="4" t="s">
        <v>1021</v>
      </c>
    </row>
    <row r="16" spans="1:19" x14ac:dyDescent="0.25">
      <c r="A16" s="4" t="s">
        <v>1023</v>
      </c>
      <c r="B16" s="4" t="s">
        <v>1009</v>
      </c>
      <c r="C16" s="28">
        <v>39813</v>
      </c>
      <c r="D16" s="28">
        <v>43830</v>
      </c>
      <c r="E16" s="4" t="s">
        <v>1013</v>
      </c>
      <c r="F16" s="29">
        <v>10</v>
      </c>
      <c r="G16" s="4" t="s">
        <v>1014</v>
      </c>
      <c r="H16" s="4" t="s">
        <v>993</v>
      </c>
      <c r="I16" s="4" t="s">
        <v>994</v>
      </c>
      <c r="J16" s="4" t="s">
        <v>24</v>
      </c>
      <c r="K16" s="29">
        <v>49681.17</v>
      </c>
      <c r="L16" s="29">
        <v>49681.17</v>
      </c>
      <c r="M16" s="29">
        <v>0</v>
      </c>
      <c r="N16" s="29">
        <v>0</v>
      </c>
      <c r="O16" s="29">
        <v>49681.17</v>
      </c>
      <c r="P16" s="29">
        <v>49681.17</v>
      </c>
      <c r="Q16" s="29">
        <v>0</v>
      </c>
      <c r="R16" s="29">
        <v>1</v>
      </c>
      <c r="S16" s="4" t="s">
        <v>1021</v>
      </c>
    </row>
    <row r="17" spans="1:19" x14ac:dyDescent="0.25">
      <c r="A17" s="4" t="s">
        <v>1024</v>
      </c>
      <c r="B17" s="4" t="s">
        <v>1009</v>
      </c>
      <c r="C17" s="28">
        <v>39813</v>
      </c>
      <c r="D17" s="28">
        <v>43830</v>
      </c>
      <c r="E17" s="4" t="s">
        <v>1017</v>
      </c>
      <c r="F17" s="29">
        <v>7</v>
      </c>
      <c r="G17" s="4" t="s">
        <v>1014</v>
      </c>
      <c r="H17" s="4" t="s">
        <v>993</v>
      </c>
      <c r="I17" s="4" t="s">
        <v>994</v>
      </c>
      <c r="J17" s="4" t="s">
        <v>24</v>
      </c>
      <c r="K17" s="29">
        <v>6089</v>
      </c>
      <c r="L17" s="29">
        <v>5358.36</v>
      </c>
      <c r="M17" s="29">
        <v>730.64</v>
      </c>
      <c r="N17" s="29">
        <v>426.24</v>
      </c>
      <c r="O17" s="29">
        <v>6089</v>
      </c>
      <c r="P17" s="29">
        <v>5784.6</v>
      </c>
      <c r="Q17" s="29">
        <v>304.39999999999998</v>
      </c>
      <c r="R17" s="29">
        <v>1</v>
      </c>
      <c r="S17" s="4" t="s">
        <v>1021</v>
      </c>
    </row>
    <row r="18" spans="1:19" x14ac:dyDescent="0.25">
      <c r="A18" s="4" t="s">
        <v>1025</v>
      </c>
      <c r="B18" s="4" t="s">
        <v>1009</v>
      </c>
      <c r="C18" s="28">
        <v>39813</v>
      </c>
      <c r="D18" s="28">
        <v>43830</v>
      </c>
      <c r="E18" s="4" t="s">
        <v>1019</v>
      </c>
      <c r="F18" s="29">
        <v>10</v>
      </c>
      <c r="G18" s="4" t="s">
        <v>1014</v>
      </c>
      <c r="H18" s="4" t="s">
        <v>993</v>
      </c>
      <c r="I18" s="4" t="s">
        <v>994</v>
      </c>
      <c r="J18" s="4" t="s">
        <v>24</v>
      </c>
      <c r="K18" s="29">
        <v>41765.06</v>
      </c>
      <c r="L18" s="29">
        <v>41764.949999999997</v>
      </c>
      <c r="M18" s="29">
        <v>0.11</v>
      </c>
      <c r="N18" s="29">
        <v>0.11</v>
      </c>
      <c r="O18" s="29">
        <v>41765.06</v>
      </c>
      <c r="P18" s="29">
        <v>41765.06</v>
      </c>
      <c r="Q18" s="29">
        <v>0</v>
      </c>
      <c r="R18" s="29">
        <v>1</v>
      </c>
      <c r="S18" s="4" t="s">
        <v>1021</v>
      </c>
    </row>
    <row r="19" spans="1:19" x14ac:dyDescent="0.25">
      <c r="A19" s="4" t="s">
        <v>1026</v>
      </c>
      <c r="B19" s="4" t="s">
        <v>1009</v>
      </c>
      <c r="C19" s="28">
        <v>39813</v>
      </c>
      <c r="D19" s="28">
        <v>43830</v>
      </c>
      <c r="E19" s="4" t="s">
        <v>1027</v>
      </c>
      <c r="F19" s="29">
        <v>2.5</v>
      </c>
      <c r="G19" s="4" t="s">
        <v>992</v>
      </c>
      <c r="H19" s="4" t="s">
        <v>993</v>
      </c>
      <c r="I19" s="4" t="s">
        <v>994</v>
      </c>
      <c r="J19" s="4" t="s">
        <v>24</v>
      </c>
      <c r="K19" s="29">
        <v>31920</v>
      </c>
      <c r="L19" s="29">
        <v>22344</v>
      </c>
      <c r="M19" s="29">
        <v>9576</v>
      </c>
      <c r="N19" s="29">
        <v>798</v>
      </c>
      <c r="O19" s="29">
        <v>31920</v>
      </c>
      <c r="P19" s="29">
        <v>23142</v>
      </c>
      <c r="Q19" s="29">
        <v>8778</v>
      </c>
      <c r="R19" s="29">
        <v>1</v>
      </c>
      <c r="S19" s="4" t="s">
        <v>1028</v>
      </c>
    </row>
    <row r="20" spans="1:19" x14ac:dyDescent="0.25">
      <c r="A20" s="4" t="s">
        <v>1029</v>
      </c>
      <c r="B20" s="4" t="s">
        <v>1009</v>
      </c>
      <c r="C20" s="28">
        <v>39813</v>
      </c>
      <c r="D20" s="28">
        <v>43830</v>
      </c>
      <c r="E20" s="4" t="s">
        <v>1010</v>
      </c>
      <c r="F20" s="29">
        <v>4</v>
      </c>
      <c r="G20" s="4" t="s">
        <v>992</v>
      </c>
      <c r="H20" s="4" t="s">
        <v>993</v>
      </c>
      <c r="I20" s="4" t="s">
        <v>994</v>
      </c>
      <c r="J20" s="4" t="s">
        <v>24</v>
      </c>
      <c r="K20" s="29">
        <v>7875</v>
      </c>
      <c r="L20" s="29">
        <v>5985</v>
      </c>
      <c r="M20" s="29">
        <v>1890</v>
      </c>
      <c r="N20" s="29">
        <v>315</v>
      </c>
      <c r="O20" s="29">
        <v>7875</v>
      </c>
      <c r="P20" s="29">
        <v>6300</v>
      </c>
      <c r="Q20" s="29">
        <v>1575</v>
      </c>
      <c r="R20" s="29">
        <v>1</v>
      </c>
      <c r="S20" s="4" t="s">
        <v>1028</v>
      </c>
    </row>
    <row r="21" spans="1:19" x14ac:dyDescent="0.25">
      <c r="A21" s="4" t="s">
        <v>1030</v>
      </c>
      <c r="B21" s="4" t="s">
        <v>1009</v>
      </c>
      <c r="C21" s="28">
        <v>39813</v>
      </c>
      <c r="D21" s="28">
        <v>43830</v>
      </c>
      <c r="E21" s="4" t="s">
        <v>1010</v>
      </c>
      <c r="F21" s="29">
        <v>4</v>
      </c>
      <c r="G21" s="4" t="s">
        <v>992</v>
      </c>
      <c r="H21" s="4" t="s">
        <v>993</v>
      </c>
      <c r="I21" s="4" t="s">
        <v>994</v>
      </c>
      <c r="J21" s="4" t="s">
        <v>24</v>
      </c>
      <c r="K21" s="29">
        <v>4126.5</v>
      </c>
      <c r="L21" s="29">
        <v>3136.38</v>
      </c>
      <c r="M21" s="29">
        <v>990.12</v>
      </c>
      <c r="N21" s="29">
        <v>165.12</v>
      </c>
      <c r="O21" s="29">
        <v>4126.5</v>
      </c>
      <c r="P21" s="29">
        <v>3301.5</v>
      </c>
      <c r="Q21" s="29">
        <v>825</v>
      </c>
      <c r="R21" s="29">
        <v>1</v>
      </c>
      <c r="S21" s="4" t="s">
        <v>1028</v>
      </c>
    </row>
    <row r="22" spans="1:19" x14ac:dyDescent="0.25">
      <c r="A22" s="4" t="s">
        <v>1031</v>
      </c>
      <c r="B22" s="4" t="s">
        <v>1009</v>
      </c>
      <c r="C22" s="28">
        <v>39813</v>
      </c>
      <c r="D22" s="28">
        <v>43830</v>
      </c>
      <c r="E22" s="4" t="s">
        <v>1013</v>
      </c>
      <c r="F22" s="29">
        <v>10</v>
      </c>
      <c r="G22" s="4" t="s">
        <v>1014</v>
      </c>
      <c r="H22" s="4" t="s">
        <v>993</v>
      </c>
      <c r="I22" s="4" t="s">
        <v>994</v>
      </c>
      <c r="J22" s="4" t="s">
        <v>24</v>
      </c>
      <c r="K22" s="29">
        <v>12099.15</v>
      </c>
      <c r="L22" s="29">
        <v>12099.15</v>
      </c>
      <c r="M22" s="29">
        <v>0</v>
      </c>
      <c r="N22" s="29">
        <v>0</v>
      </c>
      <c r="O22" s="29">
        <v>12099.15</v>
      </c>
      <c r="P22" s="29">
        <v>12099.15</v>
      </c>
      <c r="Q22" s="29">
        <v>0</v>
      </c>
      <c r="R22" s="29">
        <v>1</v>
      </c>
      <c r="S22" s="4" t="s">
        <v>1028</v>
      </c>
    </row>
    <row r="23" spans="1:19" x14ac:dyDescent="0.25">
      <c r="A23" s="4" t="s">
        <v>1032</v>
      </c>
      <c r="B23" s="4" t="s">
        <v>1009</v>
      </c>
      <c r="C23" s="28">
        <v>39813</v>
      </c>
      <c r="D23" s="28">
        <v>43830</v>
      </c>
      <c r="E23" s="4" t="s">
        <v>1013</v>
      </c>
      <c r="F23" s="29">
        <v>10</v>
      </c>
      <c r="G23" s="4" t="s">
        <v>1014</v>
      </c>
      <c r="H23" s="4" t="s">
        <v>993</v>
      </c>
      <c r="I23" s="4" t="s">
        <v>994</v>
      </c>
      <c r="J23" s="4" t="s">
        <v>24</v>
      </c>
      <c r="K23" s="29">
        <v>26250</v>
      </c>
      <c r="L23" s="29">
        <v>26250</v>
      </c>
      <c r="M23" s="29">
        <v>0</v>
      </c>
      <c r="N23" s="29">
        <v>0</v>
      </c>
      <c r="O23" s="29">
        <v>26250</v>
      </c>
      <c r="P23" s="29">
        <v>26250</v>
      </c>
      <c r="Q23" s="29">
        <v>0</v>
      </c>
      <c r="R23" s="29">
        <v>1</v>
      </c>
      <c r="S23" s="4" t="s">
        <v>1028</v>
      </c>
    </row>
    <row r="24" spans="1:19" x14ac:dyDescent="0.25">
      <c r="A24" s="4" t="s">
        <v>1033</v>
      </c>
      <c r="B24" s="4" t="s">
        <v>1009</v>
      </c>
      <c r="C24" s="28">
        <v>39813</v>
      </c>
      <c r="D24" s="28">
        <v>43830</v>
      </c>
      <c r="E24" s="4" t="s">
        <v>1013</v>
      </c>
      <c r="F24" s="29">
        <v>10</v>
      </c>
      <c r="G24" s="4" t="s">
        <v>1014</v>
      </c>
      <c r="H24" s="4" t="s">
        <v>993</v>
      </c>
      <c r="I24" s="4" t="s">
        <v>994</v>
      </c>
      <c r="J24" s="4" t="s">
        <v>24</v>
      </c>
      <c r="K24" s="29">
        <v>49166.25</v>
      </c>
      <c r="L24" s="29">
        <v>49166.25</v>
      </c>
      <c r="M24" s="29">
        <v>0</v>
      </c>
      <c r="N24" s="29">
        <v>0</v>
      </c>
      <c r="O24" s="29">
        <v>49166.25</v>
      </c>
      <c r="P24" s="29">
        <v>49166.25</v>
      </c>
      <c r="Q24" s="29">
        <v>0</v>
      </c>
      <c r="R24" s="29">
        <v>1</v>
      </c>
      <c r="S24" s="4" t="s">
        <v>1028</v>
      </c>
    </row>
    <row r="25" spans="1:19" x14ac:dyDescent="0.25">
      <c r="A25" s="4" t="s">
        <v>1034</v>
      </c>
      <c r="B25" s="4" t="s">
        <v>1009</v>
      </c>
      <c r="C25" s="28">
        <v>39813</v>
      </c>
      <c r="D25" s="28">
        <v>43830</v>
      </c>
      <c r="E25" s="4" t="s">
        <v>1017</v>
      </c>
      <c r="F25" s="29">
        <v>7</v>
      </c>
      <c r="G25" s="4" t="s">
        <v>1014</v>
      </c>
      <c r="H25" s="4" t="s">
        <v>993</v>
      </c>
      <c r="I25" s="4" t="s">
        <v>994</v>
      </c>
      <c r="J25" s="4" t="s">
        <v>24</v>
      </c>
      <c r="K25" s="29">
        <v>7716.44</v>
      </c>
      <c r="L25" s="29">
        <v>6790.34</v>
      </c>
      <c r="M25" s="29">
        <v>926.1</v>
      </c>
      <c r="N25" s="29">
        <v>540.12</v>
      </c>
      <c r="O25" s="29">
        <v>7716.44</v>
      </c>
      <c r="P25" s="29">
        <v>7330.46</v>
      </c>
      <c r="Q25" s="29">
        <v>385.98</v>
      </c>
      <c r="R25" s="29">
        <v>1</v>
      </c>
      <c r="S25" s="4" t="s">
        <v>1028</v>
      </c>
    </row>
    <row r="26" spans="1:19" x14ac:dyDescent="0.25">
      <c r="A26" s="4" t="s">
        <v>1035</v>
      </c>
      <c r="B26" s="4" t="s">
        <v>1009</v>
      </c>
      <c r="C26" s="28">
        <v>39813</v>
      </c>
      <c r="D26" s="28">
        <v>43830</v>
      </c>
      <c r="E26" s="4" t="s">
        <v>1019</v>
      </c>
      <c r="F26" s="29">
        <v>10</v>
      </c>
      <c r="G26" s="4" t="s">
        <v>1014</v>
      </c>
      <c r="H26" s="4" t="s">
        <v>993</v>
      </c>
      <c r="I26" s="4" t="s">
        <v>994</v>
      </c>
      <c r="J26" s="4" t="s">
        <v>24</v>
      </c>
      <c r="K26" s="29">
        <v>18502.13</v>
      </c>
      <c r="L26" s="29">
        <v>18501.919999999998</v>
      </c>
      <c r="M26" s="29">
        <v>0.21000000000300001</v>
      </c>
      <c r="N26" s="29">
        <v>0.21</v>
      </c>
      <c r="O26" s="29">
        <v>18502.13</v>
      </c>
      <c r="P26" s="29">
        <v>18502.13</v>
      </c>
      <c r="Q26" s="29">
        <v>0</v>
      </c>
      <c r="R26" s="29">
        <v>1</v>
      </c>
      <c r="S26" s="4" t="s">
        <v>1028</v>
      </c>
    </row>
    <row r="27" spans="1:19" x14ac:dyDescent="0.25">
      <c r="A27" s="4" t="s">
        <v>1036</v>
      </c>
      <c r="B27" s="4" t="s">
        <v>1009</v>
      </c>
      <c r="C27" s="28">
        <v>39813</v>
      </c>
      <c r="D27" s="28">
        <v>43830</v>
      </c>
      <c r="E27" s="4" t="s">
        <v>1027</v>
      </c>
      <c r="F27" s="29">
        <v>2.5</v>
      </c>
      <c r="G27" s="4" t="s">
        <v>992</v>
      </c>
      <c r="H27" s="4" t="s">
        <v>993</v>
      </c>
      <c r="I27" s="4" t="s">
        <v>994</v>
      </c>
      <c r="J27" s="4" t="s">
        <v>24</v>
      </c>
      <c r="K27" s="29">
        <v>33600</v>
      </c>
      <c r="L27" s="29">
        <v>12320</v>
      </c>
      <c r="M27" s="29">
        <v>21280</v>
      </c>
      <c r="N27" s="29">
        <v>840</v>
      </c>
      <c r="O27" s="29">
        <v>33600</v>
      </c>
      <c r="P27" s="29">
        <v>13160</v>
      </c>
      <c r="Q27" s="29">
        <v>20440</v>
      </c>
      <c r="R27" s="29">
        <v>1</v>
      </c>
      <c r="S27" s="4" t="s">
        <v>1037</v>
      </c>
    </row>
    <row r="28" spans="1:19" x14ac:dyDescent="0.25">
      <c r="A28" s="4" t="s">
        <v>1038</v>
      </c>
      <c r="B28" s="4" t="s">
        <v>1009</v>
      </c>
      <c r="C28" s="28">
        <v>39813</v>
      </c>
      <c r="D28" s="28">
        <v>43830</v>
      </c>
      <c r="E28" s="4" t="s">
        <v>1010</v>
      </c>
      <c r="F28" s="29">
        <v>4</v>
      </c>
      <c r="G28" s="4" t="s">
        <v>992</v>
      </c>
      <c r="H28" s="4" t="s">
        <v>993</v>
      </c>
      <c r="I28" s="4" t="s">
        <v>994</v>
      </c>
      <c r="J28" s="4" t="s">
        <v>24</v>
      </c>
      <c r="K28" s="29">
        <v>7875</v>
      </c>
      <c r="L28" s="29">
        <v>3360</v>
      </c>
      <c r="M28" s="29">
        <v>4515</v>
      </c>
      <c r="N28" s="29">
        <v>315</v>
      </c>
      <c r="O28" s="29">
        <v>7875</v>
      </c>
      <c r="P28" s="29">
        <v>3675</v>
      </c>
      <c r="Q28" s="29">
        <v>4200</v>
      </c>
      <c r="R28" s="29">
        <v>1</v>
      </c>
      <c r="S28" s="4" t="s">
        <v>1037</v>
      </c>
    </row>
    <row r="29" spans="1:19" x14ac:dyDescent="0.25">
      <c r="A29" s="4" t="s">
        <v>1039</v>
      </c>
      <c r="B29" s="4" t="s">
        <v>1009</v>
      </c>
      <c r="C29" s="28">
        <v>39813</v>
      </c>
      <c r="D29" s="28">
        <v>43830</v>
      </c>
      <c r="E29" s="4" t="s">
        <v>1010</v>
      </c>
      <c r="F29" s="29">
        <v>4</v>
      </c>
      <c r="G29" s="4" t="s">
        <v>992</v>
      </c>
      <c r="H29" s="4" t="s">
        <v>993</v>
      </c>
      <c r="I29" s="4" t="s">
        <v>994</v>
      </c>
      <c r="J29" s="4" t="s">
        <v>24</v>
      </c>
      <c r="K29" s="29">
        <v>4296.6000000000004</v>
      </c>
      <c r="L29" s="29">
        <v>1833.12</v>
      </c>
      <c r="M29" s="29">
        <v>2463.48</v>
      </c>
      <c r="N29" s="29">
        <v>171.84</v>
      </c>
      <c r="O29" s="29">
        <v>4296.6000000000004</v>
      </c>
      <c r="P29" s="29">
        <v>2004.96</v>
      </c>
      <c r="Q29" s="29">
        <v>2291.64</v>
      </c>
      <c r="R29" s="29">
        <v>1</v>
      </c>
      <c r="S29" s="4" t="s">
        <v>1037</v>
      </c>
    </row>
    <row r="30" spans="1:19" x14ac:dyDescent="0.25">
      <c r="A30" s="4" t="s">
        <v>1040</v>
      </c>
      <c r="B30" s="4" t="s">
        <v>1009</v>
      </c>
      <c r="C30" s="28">
        <v>39813</v>
      </c>
      <c r="D30" s="28">
        <v>43830</v>
      </c>
      <c r="E30" s="4" t="s">
        <v>1013</v>
      </c>
      <c r="F30" s="29">
        <v>10</v>
      </c>
      <c r="G30" s="4" t="s">
        <v>1014</v>
      </c>
      <c r="H30" s="4" t="s">
        <v>993</v>
      </c>
      <c r="I30" s="4" t="s">
        <v>994</v>
      </c>
      <c r="J30" s="4" t="s">
        <v>24</v>
      </c>
      <c r="K30" s="29">
        <v>12099.15</v>
      </c>
      <c r="L30" s="29">
        <v>8066.28</v>
      </c>
      <c r="M30" s="29">
        <v>4032.87</v>
      </c>
      <c r="N30" s="29">
        <v>1209.96</v>
      </c>
      <c r="O30" s="29">
        <v>12099.15</v>
      </c>
      <c r="P30" s="29">
        <v>9276.24</v>
      </c>
      <c r="Q30" s="29">
        <v>2822.91</v>
      </c>
      <c r="R30" s="29">
        <v>1</v>
      </c>
      <c r="S30" s="4" t="s">
        <v>1037</v>
      </c>
    </row>
    <row r="31" spans="1:19" x14ac:dyDescent="0.25">
      <c r="A31" s="4" t="s">
        <v>1041</v>
      </c>
      <c r="B31" s="4" t="s">
        <v>1009</v>
      </c>
      <c r="C31" s="28">
        <v>39813</v>
      </c>
      <c r="D31" s="28">
        <v>43830</v>
      </c>
      <c r="E31" s="4" t="s">
        <v>1013</v>
      </c>
      <c r="F31" s="29">
        <v>10</v>
      </c>
      <c r="G31" s="4" t="s">
        <v>1014</v>
      </c>
      <c r="H31" s="4" t="s">
        <v>993</v>
      </c>
      <c r="I31" s="4" t="s">
        <v>994</v>
      </c>
      <c r="J31" s="4" t="s">
        <v>24</v>
      </c>
      <c r="K31" s="29">
        <v>26250</v>
      </c>
      <c r="L31" s="29">
        <v>17500</v>
      </c>
      <c r="M31" s="29">
        <v>8750</v>
      </c>
      <c r="N31" s="29">
        <v>2625</v>
      </c>
      <c r="O31" s="29">
        <v>26250</v>
      </c>
      <c r="P31" s="29">
        <v>20125</v>
      </c>
      <c r="Q31" s="29">
        <v>6125</v>
      </c>
      <c r="R31" s="29">
        <v>1</v>
      </c>
      <c r="S31" s="4" t="s">
        <v>1037</v>
      </c>
    </row>
    <row r="32" spans="1:19" x14ac:dyDescent="0.25">
      <c r="A32" s="4" t="s">
        <v>1042</v>
      </c>
      <c r="B32" s="4" t="s">
        <v>1009</v>
      </c>
      <c r="C32" s="28">
        <v>39813</v>
      </c>
      <c r="D32" s="28">
        <v>43830</v>
      </c>
      <c r="E32" s="4" t="s">
        <v>1013</v>
      </c>
      <c r="F32" s="29">
        <v>10</v>
      </c>
      <c r="G32" s="4" t="s">
        <v>1014</v>
      </c>
      <c r="H32" s="4" t="s">
        <v>993</v>
      </c>
      <c r="I32" s="4" t="s">
        <v>994</v>
      </c>
      <c r="J32" s="4" t="s">
        <v>24</v>
      </c>
      <c r="K32" s="29">
        <v>49166.25</v>
      </c>
      <c r="L32" s="29">
        <v>32777.56</v>
      </c>
      <c r="M32" s="29">
        <v>16388.689999999999</v>
      </c>
      <c r="N32" s="29">
        <v>4916.6400000000003</v>
      </c>
      <c r="O32" s="29">
        <v>49166.25</v>
      </c>
      <c r="P32" s="29">
        <v>37694.199999999997</v>
      </c>
      <c r="Q32" s="29">
        <v>11472.05</v>
      </c>
      <c r="R32" s="29">
        <v>1</v>
      </c>
      <c r="S32" s="4" t="s">
        <v>1037</v>
      </c>
    </row>
    <row r="33" spans="1:19" x14ac:dyDescent="0.25">
      <c r="A33" s="4" t="s">
        <v>1043</v>
      </c>
      <c r="B33" s="4" t="s">
        <v>1009</v>
      </c>
      <c r="C33" s="28">
        <v>39813</v>
      </c>
      <c r="D33" s="28">
        <v>43830</v>
      </c>
      <c r="E33" s="4" t="s">
        <v>1017</v>
      </c>
      <c r="F33" s="29">
        <v>7</v>
      </c>
      <c r="G33" s="4" t="s">
        <v>1014</v>
      </c>
      <c r="H33" s="4" t="s">
        <v>993</v>
      </c>
      <c r="I33" s="4" t="s">
        <v>994</v>
      </c>
      <c r="J33" s="4" t="s">
        <v>24</v>
      </c>
      <c r="K33" s="29">
        <v>7716.44</v>
      </c>
      <c r="L33" s="29">
        <v>4218.2</v>
      </c>
      <c r="M33" s="29">
        <v>3498.24</v>
      </c>
      <c r="N33" s="29">
        <v>540.12</v>
      </c>
      <c r="O33" s="29">
        <v>7716.44</v>
      </c>
      <c r="P33" s="29">
        <v>4758.32</v>
      </c>
      <c r="Q33" s="29">
        <v>2958.12</v>
      </c>
      <c r="R33" s="29">
        <v>1</v>
      </c>
      <c r="S33" s="4" t="s">
        <v>1037</v>
      </c>
    </row>
    <row r="34" spans="1:19" x14ac:dyDescent="0.25">
      <c r="A34" s="4" t="s">
        <v>1044</v>
      </c>
      <c r="B34" s="4" t="s">
        <v>1009</v>
      </c>
      <c r="C34" s="28">
        <v>39813</v>
      </c>
      <c r="D34" s="28">
        <v>43830</v>
      </c>
      <c r="E34" s="4" t="s">
        <v>1019</v>
      </c>
      <c r="F34" s="29">
        <v>10</v>
      </c>
      <c r="G34" s="4" t="s">
        <v>1014</v>
      </c>
      <c r="H34" s="4" t="s">
        <v>993</v>
      </c>
      <c r="I34" s="4" t="s">
        <v>994</v>
      </c>
      <c r="J34" s="4" t="s">
        <v>24</v>
      </c>
      <c r="K34" s="29">
        <v>18502.13</v>
      </c>
      <c r="L34" s="29">
        <v>12334.54</v>
      </c>
      <c r="M34" s="29">
        <v>6167.59</v>
      </c>
      <c r="N34" s="29">
        <v>1850.16</v>
      </c>
      <c r="O34" s="29">
        <v>18502.13</v>
      </c>
      <c r="P34" s="29">
        <v>14184.7</v>
      </c>
      <c r="Q34" s="29">
        <v>4317.43</v>
      </c>
      <c r="R34" s="29">
        <v>1</v>
      </c>
      <c r="S34" s="4" t="s">
        <v>1037</v>
      </c>
    </row>
    <row r="35" spans="1:19" x14ac:dyDescent="0.25">
      <c r="A35" s="4" t="s">
        <v>1045</v>
      </c>
      <c r="B35" s="4" t="s">
        <v>1009</v>
      </c>
      <c r="C35" s="28">
        <v>39813</v>
      </c>
      <c r="D35" s="28">
        <v>43830</v>
      </c>
      <c r="E35" s="4" t="s">
        <v>1010</v>
      </c>
      <c r="F35" s="29">
        <v>4</v>
      </c>
      <c r="G35" s="4" t="s">
        <v>992</v>
      </c>
      <c r="H35" s="4" t="s">
        <v>993</v>
      </c>
      <c r="I35" s="4" t="s">
        <v>994</v>
      </c>
      <c r="J35" s="4" t="s">
        <v>24</v>
      </c>
      <c r="K35" s="29">
        <v>3150</v>
      </c>
      <c r="L35" s="29">
        <v>1344</v>
      </c>
      <c r="M35" s="29">
        <v>1806</v>
      </c>
      <c r="N35" s="29">
        <v>126</v>
      </c>
      <c r="O35" s="29">
        <v>3150</v>
      </c>
      <c r="P35" s="29">
        <v>1470</v>
      </c>
      <c r="Q35" s="29">
        <v>1680</v>
      </c>
      <c r="R35" s="29">
        <v>1</v>
      </c>
      <c r="S35" s="4" t="s">
        <v>1046</v>
      </c>
    </row>
    <row r="36" spans="1:19" x14ac:dyDescent="0.25">
      <c r="A36" s="4" t="s">
        <v>1047</v>
      </c>
      <c r="B36" s="4" t="s">
        <v>1009</v>
      </c>
      <c r="C36" s="28">
        <v>39813</v>
      </c>
      <c r="D36" s="28">
        <v>43830</v>
      </c>
      <c r="E36" s="4" t="s">
        <v>1013</v>
      </c>
      <c r="F36" s="29">
        <v>10</v>
      </c>
      <c r="G36" s="4" t="s">
        <v>1014</v>
      </c>
      <c r="H36" s="4" t="s">
        <v>993</v>
      </c>
      <c r="I36" s="4" t="s">
        <v>994</v>
      </c>
      <c r="J36" s="4" t="s">
        <v>24</v>
      </c>
      <c r="K36" s="29">
        <v>10070.549999999999</v>
      </c>
      <c r="L36" s="29">
        <v>6713.64</v>
      </c>
      <c r="M36" s="29">
        <v>3356.91</v>
      </c>
      <c r="N36" s="29">
        <v>1007.04</v>
      </c>
      <c r="O36" s="29">
        <v>10070.549999999999</v>
      </c>
      <c r="P36" s="29">
        <v>7720.68</v>
      </c>
      <c r="Q36" s="29">
        <v>2349.87</v>
      </c>
      <c r="R36" s="29">
        <v>1</v>
      </c>
      <c r="S36" s="4" t="s">
        <v>1046</v>
      </c>
    </row>
    <row r="37" spans="1:19" x14ac:dyDescent="0.25">
      <c r="A37" s="4" t="s">
        <v>1048</v>
      </c>
      <c r="B37" s="4" t="s">
        <v>1009</v>
      </c>
      <c r="C37" s="28">
        <v>39813</v>
      </c>
      <c r="D37" s="28">
        <v>43830</v>
      </c>
      <c r="E37" s="4" t="s">
        <v>1013</v>
      </c>
      <c r="F37" s="29">
        <v>10</v>
      </c>
      <c r="G37" s="4" t="s">
        <v>1014</v>
      </c>
      <c r="H37" s="4" t="s">
        <v>993</v>
      </c>
      <c r="I37" s="4" t="s">
        <v>994</v>
      </c>
      <c r="J37" s="4" t="s">
        <v>24</v>
      </c>
      <c r="K37" s="29">
        <v>3247.65</v>
      </c>
      <c r="L37" s="29">
        <v>2164.92</v>
      </c>
      <c r="M37" s="29">
        <v>1082.73</v>
      </c>
      <c r="N37" s="29">
        <v>324.72000000000003</v>
      </c>
      <c r="O37" s="29">
        <v>3247.65</v>
      </c>
      <c r="P37" s="29">
        <v>2489.64</v>
      </c>
      <c r="Q37" s="29">
        <v>758.01</v>
      </c>
      <c r="R37" s="29">
        <v>1</v>
      </c>
      <c r="S37" s="4" t="s">
        <v>1046</v>
      </c>
    </row>
    <row r="38" spans="1:19" x14ac:dyDescent="0.25">
      <c r="A38" s="4" t="s">
        <v>1049</v>
      </c>
      <c r="B38" s="4" t="s">
        <v>1009</v>
      </c>
      <c r="C38" s="28">
        <v>39813</v>
      </c>
      <c r="D38" s="28">
        <v>43830</v>
      </c>
      <c r="E38" s="4" t="s">
        <v>1017</v>
      </c>
      <c r="F38" s="29">
        <v>7</v>
      </c>
      <c r="G38" s="4" t="s">
        <v>1014</v>
      </c>
      <c r="H38" s="4" t="s">
        <v>993</v>
      </c>
      <c r="I38" s="4" t="s">
        <v>994</v>
      </c>
      <c r="J38" s="4" t="s">
        <v>24</v>
      </c>
      <c r="K38" s="29">
        <v>7396.48</v>
      </c>
      <c r="L38" s="29">
        <v>4043.59</v>
      </c>
      <c r="M38" s="29">
        <v>3352.89</v>
      </c>
      <c r="N38" s="29">
        <v>517.79999999999995</v>
      </c>
      <c r="O38" s="29">
        <v>7396.48</v>
      </c>
      <c r="P38" s="29">
        <v>4561.3900000000003</v>
      </c>
      <c r="Q38" s="29">
        <v>2835.09</v>
      </c>
      <c r="R38" s="29">
        <v>1</v>
      </c>
      <c r="S38" s="4" t="s">
        <v>1046</v>
      </c>
    </row>
    <row r="39" spans="1:19" x14ac:dyDescent="0.25">
      <c r="A39" s="4" t="s">
        <v>1050</v>
      </c>
      <c r="B39" s="4" t="s">
        <v>1009</v>
      </c>
      <c r="C39" s="28">
        <v>39813</v>
      </c>
      <c r="D39" s="28">
        <v>43830</v>
      </c>
      <c r="E39" s="4" t="s">
        <v>1019</v>
      </c>
      <c r="F39" s="29">
        <v>10</v>
      </c>
      <c r="G39" s="4" t="s">
        <v>1014</v>
      </c>
      <c r="H39" s="4" t="s">
        <v>993</v>
      </c>
      <c r="I39" s="4" t="s">
        <v>994</v>
      </c>
      <c r="J39" s="4" t="s">
        <v>24</v>
      </c>
      <c r="K39" s="29">
        <v>1275.44</v>
      </c>
      <c r="L39" s="29">
        <v>850.36</v>
      </c>
      <c r="M39" s="29">
        <v>425.08</v>
      </c>
      <c r="N39" s="29">
        <v>127.56</v>
      </c>
      <c r="O39" s="29">
        <v>1275.44</v>
      </c>
      <c r="P39" s="29">
        <v>977.92</v>
      </c>
      <c r="Q39" s="29">
        <v>297.52</v>
      </c>
      <c r="R39" s="29">
        <v>1</v>
      </c>
      <c r="S39" s="4" t="s">
        <v>1046</v>
      </c>
    </row>
    <row r="40" spans="1:19" x14ac:dyDescent="0.25">
      <c r="A40" s="4" t="s">
        <v>1051</v>
      </c>
      <c r="B40" s="4" t="s">
        <v>1009</v>
      </c>
      <c r="C40" s="28">
        <v>39813</v>
      </c>
      <c r="D40" s="28">
        <v>43830</v>
      </c>
      <c r="E40" s="4" t="s">
        <v>1010</v>
      </c>
      <c r="F40" s="29">
        <v>4</v>
      </c>
      <c r="G40" s="4" t="s">
        <v>992</v>
      </c>
      <c r="H40" s="4" t="s">
        <v>993</v>
      </c>
      <c r="I40" s="4" t="s">
        <v>994</v>
      </c>
      <c r="J40" s="4" t="s">
        <v>24</v>
      </c>
      <c r="K40" s="29">
        <v>2362.5</v>
      </c>
      <c r="L40" s="29">
        <v>2189.4899999999998</v>
      </c>
      <c r="M40" s="29">
        <v>173.01</v>
      </c>
      <c r="N40" s="29">
        <v>94.56</v>
      </c>
      <c r="O40" s="29">
        <v>2362.5</v>
      </c>
      <c r="P40" s="29">
        <v>2284.0500000000002</v>
      </c>
      <c r="Q40" s="29">
        <v>78.45</v>
      </c>
      <c r="R40" s="29">
        <v>1</v>
      </c>
      <c r="S40" s="4" t="s">
        <v>1052</v>
      </c>
    </row>
    <row r="41" spans="1:19" x14ac:dyDescent="0.25">
      <c r="A41" s="4" t="s">
        <v>1053</v>
      </c>
      <c r="B41" s="4" t="s">
        <v>1009</v>
      </c>
      <c r="C41" s="28">
        <v>39813</v>
      </c>
      <c r="D41" s="28">
        <v>43830</v>
      </c>
      <c r="E41" s="4" t="s">
        <v>1013</v>
      </c>
      <c r="F41" s="29">
        <v>10</v>
      </c>
      <c r="G41" s="4" t="s">
        <v>1014</v>
      </c>
      <c r="H41" s="4" t="s">
        <v>993</v>
      </c>
      <c r="I41" s="4" t="s">
        <v>994</v>
      </c>
      <c r="J41" s="4" t="s">
        <v>24</v>
      </c>
      <c r="K41" s="29">
        <v>10070.549999999999</v>
      </c>
      <c r="L41" s="29">
        <v>10070.549999999999</v>
      </c>
      <c r="M41" s="29">
        <v>0</v>
      </c>
      <c r="N41" s="29">
        <v>0</v>
      </c>
      <c r="O41" s="29">
        <v>10070.549999999999</v>
      </c>
      <c r="P41" s="29">
        <v>10070.549999999999</v>
      </c>
      <c r="Q41" s="29">
        <v>0</v>
      </c>
      <c r="R41" s="29">
        <v>1</v>
      </c>
      <c r="S41" s="4" t="s">
        <v>1052</v>
      </c>
    </row>
    <row r="42" spans="1:19" x14ac:dyDescent="0.25">
      <c r="A42" s="4" t="s">
        <v>1054</v>
      </c>
      <c r="B42" s="4" t="s">
        <v>1009</v>
      </c>
      <c r="C42" s="28">
        <v>39813</v>
      </c>
      <c r="D42" s="28">
        <v>43830</v>
      </c>
      <c r="E42" s="4" t="s">
        <v>1013</v>
      </c>
      <c r="F42" s="29">
        <v>10</v>
      </c>
      <c r="G42" s="4" t="s">
        <v>1014</v>
      </c>
      <c r="H42" s="4" t="s">
        <v>993</v>
      </c>
      <c r="I42" s="4" t="s">
        <v>994</v>
      </c>
      <c r="J42" s="4" t="s">
        <v>24</v>
      </c>
      <c r="K42" s="29">
        <v>3247.65</v>
      </c>
      <c r="L42" s="29">
        <v>3247.65</v>
      </c>
      <c r="M42" s="29">
        <v>0</v>
      </c>
      <c r="N42" s="29">
        <v>0</v>
      </c>
      <c r="O42" s="29">
        <v>3247.65</v>
      </c>
      <c r="P42" s="29">
        <v>3247.65</v>
      </c>
      <c r="Q42" s="29">
        <v>0</v>
      </c>
      <c r="R42" s="29">
        <v>1</v>
      </c>
      <c r="S42" s="4" t="s">
        <v>1052</v>
      </c>
    </row>
    <row r="43" spans="1:19" x14ac:dyDescent="0.25">
      <c r="A43" s="4" t="s">
        <v>1055</v>
      </c>
      <c r="B43" s="4" t="s">
        <v>1009</v>
      </c>
      <c r="C43" s="28">
        <v>39813</v>
      </c>
      <c r="D43" s="28">
        <v>43830</v>
      </c>
      <c r="E43" s="4" t="s">
        <v>1017</v>
      </c>
      <c r="F43" s="29">
        <v>7</v>
      </c>
      <c r="G43" s="4" t="s">
        <v>1014</v>
      </c>
      <c r="H43" s="4" t="s">
        <v>993</v>
      </c>
      <c r="I43" s="4" t="s">
        <v>994</v>
      </c>
      <c r="J43" s="4" t="s">
        <v>24</v>
      </c>
      <c r="K43" s="29">
        <v>7396.48</v>
      </c>
      <c r="L43" s="29">
        <v>7396.48</v>
      </c>
      <c r="M43" s="29">
        <v>0</v>
      </c>
      <c r="N43" s="29">
        <v>0</v>
      </c>
      <c r="O43" s="29">
        <v>7396.48</v>
      </c>
      <c r="P43" s="29">
        <v>7396.48</v>
      </c>
      <c r="Q43" s="29">
        <v>0</v>
      </c>
      <c r="R43" s="29">
        <v>1</v>
      </c>
      <c r="S43" s="4" t="s">
        <v>1052</v>
      </c>
    </row>
    <row r="44" spans="1:19" x14ac:dyDescent="0.25">
      <c r="A44" s="4" t="s">
        <v>1056</v>
      </c>
      <c r="B44" s="4" t="s">
        <v>1009</v>
      </c>
      <c r="C44" s="28">
        <v>39813</v>
      </c>
      <c r="D44" s="28">
        <v>43830</v>
      </c>
      <c r="E44" s="4" t="s">
        <v>1019</v>
      </c>
      <c r="F44" s="29">
        <v>10</v>
      </c>
      <c r="G44" s="4" t="s">
        <v>1014</v>
      </c>
      <c r="H44" s="4" t="s">
        <v>993</v>
      </c>
      <c r="I44" s="4" t="s">
        <v>994</v>
      </c>
      <c r="J44" s="4" t="s">
        <v>24</v>
      </c>
      <c r="K44" s="29">
        <v>1275.44</v>
      </c>
      <c r="L44" s="29">
        <v>1275.44</v>
      </c>
      <c r="M44" s="29">
        <v>0</v>
      </c>
      <c r="N44" s="29">
        <v>0</v>
      </c>
      <c r="O44" s="29">
        <v>1275.44</v>
      </c>
      <c r="P44" s="29">
        <v>1275.44</v>
      </c>
      <c r="Q44" s="29">
        <v>0</v>
      </c>
      <c r="R44" s="29">
        <v>1</v>
      </c>
      <c r="S44" s="4" t="s">
        <v>1052</v>
      </c>
    </row>
    <row r="45" spans="1:19" x14ac:dyDescent="0.25">
      <c r="A45" s="4" t="s">
        <v>1094</v>
      </c>
      <c r="B45" s="4" t="s">
        <v>1095</v>
      </c>
      <c r="C45" s="28">
        <v>39082</v>
      </c>
      <c r="D45" s="28">
        <v>43830</v>
      </c>
      <c r="E45" s="4" t="s">
        <v>993</v>
      </c>
      <c r="F45" s="29">
        <v>2</v>
      </c>
      <c r="G45" s="4" t="s">
        <v>992</v>
      </c>
      <c r="H45" s="4" t="s">
        <v>993</v>
      </c>
      <c r="I45" s="4" t="s">
        <v>994</v>
      </c>
      <c r="J45" s="4" t="s">
        <v>24</v>
      </c>
      <c r="K45" s="29">
        <v>2184.59</v>
      </c>
      <c r="L45" s="29">
        <v>1791.32</v>
      </c>
      <c r="M45" s="29">
        <v>393.27</v>
      </c>
      <c r="N45" s="29">
        <v>43.68</v>
      </c>
      <c r="O45" s="29">
        <v>2184.59</v>
      </c>
      <c r="P45" s="29">
        <v>1835</v>
      </c>
      <c r="Q45" s="29">
        <v>349.59</v>
      </c>
      <c r="R45" s="29">
        <v>1</v>
      </c>
      <c r="S45" s="4" t="s">
        <v>1075</v>
      </c>
    </row>
    <row r="46" spans="1:19" x14ac:dyDescent="0.25">
      <c r="A46" s="4" t="s">
        <v>1096</v>
      </c>
      <c r="B46" s="4" t="s">
        <v>1095</v>
      </c>
      <c r="C46" s="28">
        <v>39082</v>
      </c>
      <c r="D46" s="28">
        <v>43830</v>
      </c>
      <c r="E46" s="4" t="s">
        <v>993</v>
      </c>
      <c r="F46" s="29">
        <v>2</v>
      </c>
      <c r="G46" s="4" t="s">
        <v>992</v>
      </c>
      <c r="H46" s="4" t="s">
        <v>993</v>
      </c>
      <c r="I46" s="4" t="s">
        <v>994</v>
      </c>
      <c r="J46" s="4" t="s">
        <v>24</v>
      </c>
      <c r="K46" s="29">
        <v>2003.74</v>
      </c>
      <c r="L46" s="29">
        <v>1643.08</v>
      </c>
      <c r="M46" s="29">
        <v>360.66</v>
      </c>
      <c r="N46" s="29">
        <v>40.08</v>
      </c>
      <c r="O46" s="29">
        <v>2003.74</v>
      </c>
      <c r="P46" s="29">
        <v>1683.16</v>
      </c>
      <c r="Q46" s="29">
        <v>320.58</v>
      </c>
      <c r="R46" s="29">
        <v>1</v>
      </c>
      <c r="S46" s="4" t="s">
        <v>1075</v>
      </c>
    </row>
    <row r="47" spans="1:19" x14ac:dyDescent="0.25">
      <c r="A47" s="4" t="s">
        <v>1097</v>
      </c>
      <c r="B47" s="4" t="s">
        <v>1095</v>
      </c>
      <c r="C47" s="28">
        <v>39082</v>
      </c>
      <c r="D47" s="28">
        <v>43830</v>
      </c>
      <c r="E47" s="4" t="s">
        <v>993</v>
      </c>
      <c r="F47" s="29">
        <v>2</v>
      </c>
      <c r="G47" s="4" t="s">
        <v>992</v>
      </c>
      <c r="H47" s="4" t="s">
        <v>993</v>
      </c>
      <c r="I47" s="4" t="s">
        <v>994</v>
      </c>
      <c r="J47" s="4" t="s">
        <v>24</v>
      </c>
      <c r="K47" s="29">
        <v>1986.28</v>
      </c>
      <c r="L47" s="29">
        <v>1628.73</v>
      </c>
      <c r="M47" s="29">
        <v>357.55</v>
      </c>
      <c r="N47" s="29">
        <v>39.72</v>
      </c>
      <c r="O47" s="29">
        <v>1986.28</v>
      </c>
      <c r="P47" s="29">
        <v>1668.45</v>
      </c>
      <c r="Q47" s="29">
        <v>317.83</v>
      </c>
      <c r="R47" s="29">
        <v>1</v>
      </c>
      <c r="S47" s="4" t="s">
        <v>1075</v>
      </c>
    </row>
    <row r="48" spans="1:19" x14ac:dyDescent="0.25">
      <c r="A48" s="4" t="s">
        <v>1098</v>
      </c>
      <c r="B48" s="4" t="s">
        <v>1095</v>
      </c>
      <c r="C48" s="28">
        <v>39082</v>
      </c>
      <c r="D48" s="28">
        <v>43830</v>
      </c>
      <c r="E48" s="4" t="s">
        <v>993</v>
      </c>
      <c r="F48" s="29">
        <v>2</v>
      </c>
      <c r="G48" s="4" t="s">
        <v>992</v>
      </c>
      <c r="H48" s="4" t="s">
        <v>993</v>
      </c>
      <c r="I48" s="4" t="s">
        <v>994</v>
      </c>
      <c r="J48" s="4" t="s">
        <v>24</v>
      </c>
      <c r="K48" s="29">
        <v>1972.01</v>
      </c>
      <c r="L48" s="29">
        <v>1617.21</v>
      </c>
      <c r="M48" s="29">
        <v>354.8</v>
      </c>
      <c r="N48" s="29">
        <v>39.479999999999997</v>
      </c>
      <c r="O48" s="29">
        <v>1972.01</v>
      </c>
      <c r="P48" s="29">
        <v>1656.69</v>
      </c>
      <c r="Q48" s="29">
        <v>315.32</v>
      </c>
      <c r="R48" s="29">
        <v>1</v>
      </c>
      <c r="S48" s="4" t="s">
        <v>1075</v>
      </c>
    </row>
    <row r="49" spans="1:19" x14ac:dyDescent="0.25">
      <c r="A49" s="4" t="s">
        <v>1099</v>
      </c>
      <c r="B49" s="4" t="s">
        <v>1095</v>
      </c>
      <c r="C49" s="28">
        <v>39082</v>
      </c>
      <c r="D49" s="28">
        <v>43830</v>
      </c>
      <c r="E49" s="4" t="s">
        <v>993</v>
      </c>
      <c r="F49" s="29">
        <v>2</v>
      </c>
      <c r="G49" s="4" t="s">
        <v>992</v>
      </c>
      <c r="H49" s="4" t="s">
        <v>993</v>
      </c>
      <c r="I49" s="4" t="s">
        <v>994</v>
      </c>
      <c r="J49" s="4" t="s">
        <v>24</v>
      </c>
      <c r="K49" s="29">
        <v>1953.76</v>
      </c>
      <c r="L49" s="29">
        <v>1602.26</v>
      </c>
      <c r="M49" s="29">
        <v>351.5</v>
      </c>
      <c r="N49" s="29">
        <v>39.119999999999997</v>
      </c>
      <c r="O49" s="29">
        <v>1953.76</v>
      </c>
      <c r="P49" s="29">
        <v>1641.38</v>
      </c>
      <c r="Q49" s="29">
        <v>312.38</v>
      </c>
      <c r="R49" s="29">
        <v>1</v>
      </c>
      <c r="S49" s="4" t="s">
        <v>1075</v>
      </c>
    </row>
    <row r="50" spans="1:19" x14ac:dyDescent="0.25">
      <c r="A50" s="4" t="s">
        <v>1100</v>
      </c>
      <c r="B50" s="4" t="s">
        <v>1101</v>
      </c>
      <c r="C50" s="28">
        <v>34334</v>
      </c>
      <c r="D50" s="28">
        <v>43830</v>
      </c>
      <c r="E50" s="4" t="s">
        <v>993</v>
      </c>
      <c r="F50" s="29">
        <v>2</v>
      </c>
      <c r="G50" s="4" t="s">
        <v>992</v>
      </c>
      <c r="H50" s="4" t="s">
        <v>993</v>
      </c>
      <c r="I50" s="4" t="s">
        <v>994</v>
      </c>
      <c r="J50" s="4" t="s">
        <v>24</v>
      </c>
      <c r="K50" s="29">
        <v>3036.58</v>
      </c>
      <c r="L50" s="29">
        <v>1700.44</v>
      </c>
      <c r="M50" s="29">
        <v>1336.14</v>
      </c>
      <c r="N50" s="29">
        <v>60.72</v>
      </c>
      <c r="O50" s="29">
        <v>3036.58</v>
      </c>
      <c r="P50" s="29">
        <v>1761.16</v>
      </c>
      <c r="Q50" s="29">
        <v>1275.42</v>
      </c>
      <c r="R50" s="29">
        <v>1</v>
      </c>
      <c r="S50" s="4" t="s">
        <v>1061</v>
      </c>
    </row>
    <row r="51" spans="1:19" x14ac:dyDescent="0.25">
      <c r="A51" s="4" t="s">
        <v>1102</v>
      </c>
      <c r="B51" s="4" t="s">
        <v>1103</v>
      </c>
      <c r="C51" s="28">
        <v>34334</v>
      </c>
      <c r="D51" s="28">
        <v>43830</v>
      </c>
      <c r="E51" s="4" t="s">
        <v>993</v>
      </c>
      <c r="F51" s="29">
        <v>2</v>
      </c>
      <c r="G51" s="4" t="s">
        <v>992</v>
      </c>
      <c r="H51" s="4" t="s">
        <v>993</v>
      </c>
      <c r="I51" s="4" t="s">
        <v>994</v>
      </c>
      <c r="J51" s="4" t="s">
        <v>24</v>
      </c>
      <c r="K51" s="29">
        <v>2099.1999999999998</v>
      </c>
      <c r="L51" s="29">
        <v>1175.6199999999999</v>
      </c>
      <c r="M51" s="29">
        <v>923.58</v>
      </c>
      <c r="N51" s="29">
        <v>42</v>
      </c>
      <c r="O51" s="29">
        <v>2099.1999999999998</v>
      </c>
      <c r="P51" s="29">
        <v>1217.6199999999999</v>
      </c>
      <c r="Q51" s="29">
        <v>881.58</v>
      </c>
      <c r="R51" s="29">
        <v>1</v>
      </c>
      <c r="S51" s="4" t="s">
        <v>1060</v>
      </c>
    </row>
    <row r="52" spans="1:19" x14ac:dyDescent="0.25">
      <c r="A52" s="4" t="s">
        <v>1104</v>
      </c>
      <c r="B52" s="4" t="s">
        <v>1095</v>
      </c>
      <c r="C52" s="28">
        <v>38352</v>
      </c>
      <c r="D52" s="28">
        <v>43830</v>
      </c>
      <c r="E52" s="4" t="s">
        <v>993</v>
      </c>
      <c r="F52" s="29">
        <v>2</v>
      </c>
      <c r="G52" s="4" t="s">
        <v>992</v>
      </c>
      <c r="H52" s="4" t="s">
        <v>993</v>
      </c>
      <c r="I52" s="4" t="s">
        <v>994</v>
      </c>
      <c r="J52" s="4" t="s">
        <v>24</v>
      </c>
      <c r="K52" s="29">
        <v>1950.59</v>
      </c>
      <c r="L52" s="29">
        <v>1521.41</v>
      </c>
      <c r="M52" s="29">
        <v>429.18</v>
      </c>
      <c r="N52" s="29">
        <v>39</v>
      </c>
      <c r="O52" s="29">
        <v>1950.59</v>
      </c>
      <c r="P52" s="29">
        <v>1560.41</v>
      </c>
      <c r="Q52" s="29">
        <v>390.18</v>
      </c>
      <c r="R52" s="29">
        <v>1</v>
      </c>
      <c r="S52" s="4" t="s">
        <v>1057</v>
      </c>
    </row>
    <row r="53" spans="1:19" x14ac:dyDescent="0.25">
      <c r="A53" s="4" t="s">
        <v>1105</v>
      </c>
      <c r="B53" s="4" t="s">
        <v>1095</v>
      </c>
      <c r="C53" s="28">
        <v>38352</v>
      </c>
      <c r="D53" s="28">
        <v>43830</v>
      </c>
      <c r="E53" s="4" t="s">
        <v>993</v>
      </c>
      <c r="F53" s="29">
        <v>2</v>
      </c>
      <c r="G53" s="4" t="s">
        <v>992</v>
      </c>
      <c r="H53" s="4" t="s">
        <v>993</v>
      </c>
      <c r="I53" s="4" t="s">
        <v>994</v>
      </c>
      <c r="J53" s="4" t="s">
        <v>24</v>
      </c>
      <c r="K53" s="29">
        <v>1983.11</v>
      </c>
      <c r="L53" s="29">
        <v>1547.06</v>
      </c>
      <c r="M53" s="29">
        <v>436.05</v>
      </c>
      <c r="N53" s="29">
        <v>39.72</v>
      </c>
      <c r="O53" s="29">
        <v>1983.11</v>
      </c>
      <c r="P53" s="29">
        <v>1586.78</v>
      </c>
      <c r="Q53" s="29">
        <v>396.33</v>
      </c>
      <c r="R53" s="29">
        <v>1</v>
      </c>
      <c r="S53" s="4" t="s">
        <v>1057</v>
      </c>
    </row>
    <row r="54" spans="1:19" x14ac:dyDescent="0.25">
      <c r="A54" s="4" t="s">
        <v>1106</v>
      </c>
      <c r="B54" s="4" t="s">
        <v>1095</v>
      </c>
      <c r="C54" s="28">
        <v>38352</v>
      </c>
      <c r="D54" s="28">
        <v>43830</v>
      </c>
      <c r="E54" s="4" t="s">
        <v>993</v>
      </c>
      <c r="F54" s="29">
        <v>2</v>
      </c>
      <c r="G54" s="4" t="s">
        <v>992</v>
      </c>
      <c r="H54" s="4" t="s">
        <v>993</v>
      </c>
      <c r="I54" s="4" t="s">
        <v>994</v>
      </c>
      <c r="J54" s="4" t="s">
        <v>24</v>
      </c>
      <c r="K54" s="29">
        <v>2046.57</v>
      </c>
      <c r="L54" s="29">
        <v>1596.28</v>
      </c>
      <c r="M54" s="29">
        <v>450.29</v>
      </c>
      <c r="N54" s="29">
        <v>40.92</v>
      </c>
      <c r="O54" s="29">
        <v>2046.57</v>
      </c>
      <c r="P54" s="29">
        <v>1637.2</v>
      </c>
      <c r="Q54" s="29">
        <v>409.37</v>
      </c>
      <c r="R54" s="29">
        <v>1</v>
      </c>
      <c r="S54" s="4" t="s">
        <v>1057</v>
      </c>
    </row>
    <row r="55" spans="1:19" x14ac:dyDescent="0.25">
      <c r="A55" s="4" t="s">
        <v>1107</v>
      </c>
      <c r="B55" s="4" t="s">
        <v>1095</v>
      </c>
      <c r="C55" s="28">
        <v>38352</v>
      </c>
      <c r="D55" s="28">
        <v>43830</v>
      </c>
      <c r="E55" s="4" t="s">
        <v>993</v>
      </c>
      <c r="F55" s="29">
        <v>2</v>
      </c>
      <c r="G55" s="4" t="s">
        <v>992</v>
      </c>
      <c r="H55" s="4" t="s">
        <v>993</v>
      </c>
      <c r="I55" s="4" t="s">
        <v>994</v>
      </c>
      <c r="J55" s="4" t="s">
        <v>24</v>
      </c>
      <c r="K55" s="29">
        <v>1956.94</v>
      </c>
      <c r="L55" s="29">
        <v>1526.33</v>
      </c>
      <c r="M55" s="29">
        <v>430.61</v>
      </c>
      <c r="N55" s="29">
        <v>39.119999999999997</v>
      </c>
      <c r="O55" s="29">
        <v>1956.94</v>
      </c>
      <c r="P55" s="29">
        <v>1565.45</v>
      </c>
      <c r="Q55" s="29">
        <v>391.49</v>
      </c>
      <c r="R55" s="29">
        <v>1</v>
      </c>
      <c r="S55" s="4" t="s">
        <v>1057</v>
      </c>
    </row>
    <row r="56" spans="1:19" x14ac:dyDescent="0.25">
      <c r="A56" s="4" t="s">
        <v>1108</v>
      </c>
      <c r="B56" s="4" t="s">
        <v>1095</v>
      </c>
      <c r="C56" s="28">
        <v>38352</v>
      </c>
      <c r="D56" s="28">
        <v>43830</v>
      </c>
      <c r="E56" s="4" t="s">
        <v>993</v>
      </c>
      <c r="F56" s="29">
        <v>2</v>
      </c>
      <c r="G56" s="4" t="s">
        <v>992</v>
      </c>
      <c r="H56" s="4" t="s">
        <v>993</v>
      </c>
      <c r="I56" s="4" t="s">
        <v>994</v>
      </c>
      <c r="J56" s="4" t="s">
        <v>24</v>
      </c>
      <c r="K56" s="29">
        <v>1949.8</v>
      </c>
      <c r="L56" s="29">
        <v>1520.86</v>
      </c>
      <c r="M56" s="29">
        <v>428.94</v>
      </c>
      <c r="N56" s="29">
        <v>39</v>
      </c>
      <c r="O56" s="29">
        <v>1949.8</v>
      </c>
      <c r="P56" s="29">
        <v>1559.86</v>
      </c>
      <c r="Q56" s="29">
        <v>389.94</v>
      </c>
      <c r="R56" s="29">
        <v>1</v>
      </c>
      <c r="S56" s="4" t="s">
        <v>1057</v>
      </c>
    </row>
    <row r="57" spans="1:19" x14ac:dyDescent="0.25">
      <c r="A57" s="4" t="s">
        <v>1109</v>
      </c>
      <c r="B57" s="4" t="s">
        <v>1095</v>
      </c>
      <c r="C57" s="28">
        <v>38352</v>
      </c>
      <c r="D57" s="28">
        <v>43830</v>
      </c>
      <c r="E57" s="4" t="s">
        <v>993</v>
      </c>
      <c r="F57" s="29">
        <v>2</v>
      </c>
      <c r="G57" s="4" t="s">
        <v>992</v>
      </c>
      <c r="H57" s="4" t="s">
        <v>993</v>
      </c>
      <c r="I57" s="4" t="s">
        <v>994</v>
      </c>
      <c r="J57" s="4" t="s">
        <v>24</v>
      </c>
      <c r="K57" s="29">
        <v>2044.98</v>
      </c>
      <c r="L57" s="29">
        <v>1595.17</v>
      </c>
      <c r="M57" s="29">
        <v>449.81</v>
      </c>
      <c r="N57" s="29">
        <v>40.92</v>
      </c>
      <c r="O57" s="29">
        <v>2044.98</v>
      </c>
      <c r="P57" s="29">
        <v>1636.09</v>
      </c>
      <c r="Q57" s="29">
        <v>408.89</v>
      </c>
      <c r="R57" s="29">
        <v>1</v>
      </c>
      <c r="S57" s="4" t="s">
        <v>1057</v>
      </c>
    </row>
    <row r="58" spans="1:19" x14ac:dyDescent="0.25">
      <c r="A58" s="4" t="s">
        <v>1110</v>
      </c>
      <c r="B58" s="4" t="s">
        <v>1095</v>
      </c>
      <c r="C58" s="28">
        <v>38352</v>
      </c>
      <c r="D58" s="28">
        <v>43830</v>
      </c>
      <c r="E58" s="4" t="s">
        <v>993</v>
      </c>
      <c r="F58" s="29">
        <v>2</v>
      </c>
      <c r="G58" s="4" t="s">
        <v>992</v>
      </c>
      <c r="H58" s="4" t="s">
        <v>993</v>
      </c>
      <c r="I58" s="4" t="s">
        <v>994</v>
      </c>
      <c r="J58" s="4" t="s">
        <v>24</v>
      </c>
      <c r="K58" s="29">
        <v>1984.7</v>
      </c>
      <c r="L58" s="29">
        <v>1548.17</v>
      </c>
      <c r="M58" s="29">
        <v>436.53</v>
      </c>
      <c r="N58" s="29">
        <v>39.72</v>
      </c>
      <c r="O58" s="29">
        <v>1984.7</v>
      </c>
      <c r="P58" s="29">
        <v>1587.89</v>
      </c>
      <c r="Q58" s="29">
        <v>396.81</v>
      </c>
      <c r="R58" s="29">
        <v>1</v>
      </c>
      <c r="S58" s="4" t="s">
        <v>1057</v>
      </c>
    </row>
    <row r="59" spans="1:19" x14ac:dyDescent="0.25">
      <c r="A59" s="4" t="s">
        <v>1111</v>
      </c>
      <c r="B59" s="4" t="s">
        <v>1095</v>
      </c>
      <c r="C59" s="28">
        <v>38352</v>
      </c>
      <c r="D59" s="28">
        <v>43830</v>
      </c>
      <c r="E59" s="4" t="s">
        <v>993</v>
      </c>
      <c r="F59" s="29">
        <v>2</v>
      </c>
      <c r="G59" s="4" t="s">
        <v>992</v>
      </c>
      <c r="H59" s="4" t="s">
        <v>993</v>
      </c>
      <c r="I59" s="4" t="s">
        <v>994</v>
      </c>
      <c r="J59" s="4" t="s">
        <v>24</v>
      </c>
      <c r="K59" s="29">
        <v>1945.83</v>
      </c>
      <c r="L59" s="29">
        <v>1517.6</v>
      </c>
      <c r="M59" s="29">
        <v>428.23</v>
      </c>
      <c r="N59" s="29">
        <v>38.880000000000003</v>
      </c>
      <c r="O59" s="29">
        <v>1945.83</v>
      </c>
      <c r="P59" s="29">
        <v>1556.48</v>
      </c>
      <c r="Q59" s="29">
        <v>389.35</v>
      </c>
      <c r="R59" s="29">
        <v>1</v>
      </c>
      <c r="S59" s="4" t="s">
        <v>1057</v>
      </c>
    </row>
    <row r="60" spans="1:19" x14ac:dyDescent="0.25">
      <c r="A60" s="4" t="s">
        <v>1112</v>
      </c>
      <c r="B60" s="4" t="s">
        <v>1095</v>
      </c>
      <c r="C60" s="28">
        <v>39082</v>
      </c>
      <c r="D60" s="28">
        <v>43830</v>
      </c>
      <c r="E60" s="4" t="s">
        <v>993</v>
      </c>
      <c r="F60" s="29">
        <v>2</v>
      </c>
      <c r="G60" s="4" t="s">
        <v>992</v>
      </c>
      <c r="H60" s="4" t="s">
        <v>993</v>
      </c>
      <c r="I60" s="4" t="s">
        <v>994</v>
      </c>
      <c r="J60" s="4" t="s">
        <v>24</v>
      </c>
      <c r="K60" s="29">
        <v>1951.38</v>
      </c>
      <c r="L60" s="29">
        <v>1600.02</v>
      </c>
      <c r="M60" s="29">
        <v>351.36</v>
      </c>
      <c r="N60" s="29">
        <v>39</v>
      </c>
      <c r="O60" s="29">
        <v>1951.38</v>
      </c>
      <c r="P60" s="29">
        <v>1639.02</v>
      </c>
      <c r="Q60" s="29">
        <v>312.36</v>
      </c>
      <c r="R60" s="29">
        <v>1</v>
      </c>
      <c r="S60" s="4" t="s">
        <v>1077</v>
      </c>
    </row>
    <row r="61" spans="1:19" x14ac:dyDescent="0.25">
      <c r="A61" s="4" t="s">
        <v>1113</v>
      </c>
      <c r="B61" s="4" t="s">
        <v>1095</v>
      </c>
      <c r="C61" s="28">
        <v>40178</v>
      </c>
      <c r="D61" s="28">
        <v>43830</v>
      </c>
      <c r="E61" s="4" t="s">
        <v>993</v>
      </c>
      <c r="F61" s="29">
        <v>2</v>
      </c>
      <c r="G61" s="4" t="s">
        <v>992</v>
      </c>
      <c r="H61" s="4" t="s">
        <v>993</v>
      </c>
      <c r="I61" s="4" t="s">
        <v>994</v>
      </c>
      <c r="J61" s="4" t="s">
        <v>24</v>
      </c>
      <c r="K61" s="29">
        <v>1357.69</v>
      </c>
      <c r="L61" s="29">
        <v>1194.6400000000001</v>
      </c>
      <c r="M61" s="29">
        <v>163.05000000000001</v>
      </c>
      <c r="N61" s="29">
        <v>27.12</v>
      </c>
      <c r="O61" s="29">
        <v>1357.69</v>
      </c>
      <c r="P61" s="29">
        <v>1221.76</v>
      </c>
      <c r="Q61" s="29">
        <v>135.93</v>
      </c>
      <c r="R61" s="29">
        <v>1</v>
      </c>
      <c r="S61" s="4" t="s">
        <v>1114</v>
      </c>
    </row>
    <row r="62" spans="1:19" x14ac:dyDescent="0.25">
      <c r="A62" s="4" t="s">
        <v>1115</v>
      </c>
      <c r="B62" s="4" t="s">
        <v>1103</v>
      </c>
      <c r="C62" s="28">
        <v>39813</v>
      </c>
      <c r="D62" s="28">
        <v>43830</v>
      </c>
      <c r="E62" s="4" t="s">
        <v>993</v>
      </c>
      <c r="F62" s="29">
        <v>2</v>
      </c>
      <c r="G62" s="4" t="s">
        <v>992</v>
      </c>
      <c r="H62" s="4" t="s">
        <v>993</v>
      </c>
      <c r="I62" s="4" t="s">
        <v>994</v>
      </c>
      <c r="J62" s="4" t="s">
        <v>24</v>
      </c>
      <c r="K62" s="29">
        <v>1513.97</v>
      </c>
      <c r="L62" s="29">
        <v>1301.8599999999999</v>
      </c>
      <c r="M62" s="29">
        <v>212.11</v>
      </c>
      <c r="N62" s="29">
        <v>30.24</v>
      </c>
      <c r="O62" s="29">
        <v>1513.97</v>
      </c>
      <c r="P62" s="29">
        <v>1332.1</v>
      </c>
      <c r="Q62" s="29">
        <v>181.87</v>
      </c>
      <c r="R62" s="29">
        <v>1</v>
      </c>
      <c r="S62" s="4" t="s">
        <v>1089</v>
      </c>
    </row>
    <row r="63" spans="1:19" x14ac:dyDescent="0.25">
      <c r="A63" s="4" t="s">
        <v>1116</v>
      </c>
      <c r="B63" s="4" t="s">
        <v>1103</v>
      </c>
      <c r="C63" s="28">
        <v>39813</v>
      </c>
      <c r="D63" s="28">
        <v>43830</v>
      </c>
      <c r="E63" s="4" t="s">
        <v>993</v>
      </c>
      <c r="F63" s="29">
        <v>2</v>
      </c>
      <c r="G63" s="4" t="s">
        <v>992</v>
      </c>
      <c r="H63" s="4" t="s">
        <v>993</v>
      </c>
      <c r="I63" s="4" t="s">
        <v>994</v>
      </c>
      <c r="J63" s="4" t="s">
        <v>24</v>
      </c>
      <c r="K63" s="29">
        <v>2005.35</v>
      </c>
      <c r="L63" s="29">
        <v>1724.49</v>
      </c>
      <c r="M63" s="29">
        <v>280.86</v>
      </c>
      <c r="N63" s="29">
        <v>40.08</v>
      </c>
      <c r="O63" s="29">
        <v>2005.35</v>
      </c>
      <c r="P63" s="29">
        <v>1764.57</v>
      </c>
      <c r="Q63" s="29">
        <v>240.78</v>
      </c>
      <c r="R63" s="29">
        <v>1</v>
      </c>
      <c r="S63" s="4" t="s">
        <v>1089</v>
      </c>
    </row>
    <row r="64" spans="1:19" x14ac:dyDescent="0.25">
      <c r="A64" s="4" t="s">
        <v>1117</v>
      </c>
      <c r="B64" s="4" t="s">
        <v>1103</v>
      </c>
      <c r="C64" s="28">
        <v>39813</v>
      </c>
      <c r="D64" s="28">
        <v>43830</v>
      </c>
      <c r="E64" s="4" t="s">
        <v>993</v>
      </c>
      <c r="F64" s="29">
        <v>2</v>
      </c>
      <c r="G64" s="4" t="s">
        <v>992</v>
      </c>
      <c r="H64" s="4" t="s">
        <v>993</v>
      </c>
      <c r="I64" s="4" t="s">
        <v>994</v>
      </c>
      <c r="J64" s="4" t="s">
        <v>24</v>
      </c>
      <c r="K64" s="29">
        <v>1994.26</v>
      </c>
      <c r="L64" s="29">
        <v>1714.88</v>
      </c>
      <c r="M64" s="29">
        <v>279.38</v>
      </c>
      <c r="N64" s="29">
        <v>39.840000000000003</v>
      </c>
      <c r="O64" s="29">
        <v>1994.26</v>
      </c>
      <c r="P64" s="29">
        <v>1754.72</v>
      </c>
      <c r="Q64" s="29">
        <v>239.54</v>
      </c>
      <c r="R64" s="29">
        <v>1</v>
      </c>
      <c r="S64" s="4" t="s">
        <v>1089</v>
      </c>
    </row>
    <row r="65" spans="1:19" x14ac:dyDescent="0.25">
      <c r="A65" s="4" t="s">
        <v>1118</v>
      </c>
      <c r="B65" s="4" t="s">
        <v>1103</v>
      </c>
      <c r="C65" s="28">
        <v>39813</v>
      </c>
      <c r="D65" s="28">
        <v>43830</v>
      </c>
      <c r="E65" s="4" t="s">
        <v>993</v>
      </c>
      <c r="F65" s="29">
        <v>2</v>
      </c>
      <c r="G65" s="4" t="s">
        <v>992</v>
      </c>
      <c r="H65" s="4" t="s">
        <v>993</v>
      </c>
      <c r="I65" s="4" t="s">
        <v>994</v>
      </c>
      <c r="J65" s="4" t="s">
        <v>24</v>
      </c>
      <c r="K65" s="29">
        <v>2000.23</v>
      </c>
      <c r="L65" s="29">
        <v>1720.02</v>
      </c>
      <c r="M65" s="29">
        <v>280.20999999999998</v>
      </c>
      <c r="N65" s="29">
        <v>39.96</v>
      </c>
      <c r="O65" s="29">
        <v>2000.23</v>
      </c>
      <c r="P65" s="29">
        <v>1759.98</v>
      </c>
      <c r="Q65" s="29">
        <v>240.25</v>
      </c>
      <c r="R65" s="29">
        <v>1</v>
      </c>
      <c r="S65" s="4" t="s">
        <v>1089</v>
      </c>
    </row>
    <row r="66" spans="1:19" x14ac:dyDescent="0.25">
      <c r="A66" s="4" t="s">
        <v>1119</v>
      </c>
      <c r="B66" s="4" t="s">
        <v>1095</v>
      </c>
      <c r="C66" s="28">
        <v>39813</v>
      </c>
      <c r="D66" s="28">
        <v>43830</v>
      </c>
      <c r="E66" s="4" t="s">
        <v>993</v>
      </c>
      <c r="F66" s="29">
        <v>2</v>
      </c>
      <c r="G66" s="4" t="s">
        <v>992</v>
      </c>
      <c r="H66" s="4" t="s">
        <v>993</v>
      </c>
      <c r="I66" s="4" t="s">
        <v>994</v>
      </c>
      <c r="J66" s="4" t="s">
        <v>24</v>
      </c>
      <c r="K66" s="29">
        <v>2244.08</v>
      </c>
      <c r="L66" s="29">
        <v>1929.9</v>
      </c>
      <c r="M66" s="29">
        <v>314.18</v>
      </c>
      <c r="N66" s="29">
        <v>44.88</v>
      </c>
      <c r="O66" s="29">
        <v>2244.08</v>
      </c>
      <c r="P66" s="29">
        <v>1974.78</v>
      </c>
      <c r="Q66" s="29">
        <v>269.3</v>
      </c>
      <c r="R66" s="29">
        <v>1</v>
      </c>
      <c r="S66" s="4" t="s">
        <v>1076</v>
      </c>
    </row>
    <row r="67" spans="1:19" x14ac:dyDescent="0.25">
      <c r="A67" s="4" t="s">
        <v>1120</v>
      </c>
      <c r="B67" s="4" t="s">
        <v>1095</v>
      </c>
      <c r="C67" s="28">
        <v>39813</v>
      </c>
      <c r="D67" s="28">
        <v>43830</v>
      </c>
      <c r="E67" s="4" t="s">
        <v>993</v>
      </c>
      <c r="F67" s="29">
        <v>2</v>
      </c>
      <c r="G67" s="4" t="s">
        <v>992</v>
      </c>
      <c r="H67" s="4" t="s">
        <v>993</v>
      </c>
      <c r="I67" s="4" t="s">
        <v>994</v>
      </c>
      <c r="J67" s="4" t="s">
        <v>24</v>
      </c>
      <c r="K67" s="29">
        <v>2114.35</v>
      </c>
      <c r="L67" s="29">
        <v>1818.15</v>
      </c>
      <c r="M67" s="29">
        <v>296.2</v>
      </c>
      <c r="N67" s="29">
        <v>42.24</v>
      </c>
      <c r="O67" s="29">
        <v>2114.35</v>
      </c>
      <c r="P67" s="29">
        <v>1860.39</v>
      </c>
      <c r="Q67" s="29">
        <v>253.96</v>
      </c>
      <c r="R67" s="29">
        <v>1</v>
      </c>
      <c r="S67" s="4" t="s">
        <v>1076</v>
      </c>
    </row>
    <row r="68" spans="1:19" x14ac:dyDescent="0.25">
      <c r="A68" s="4" t="s">
        <v>1121</v>
      </c>
      <c r="B68" s="4" t="s">
        <v>1095</v>
      </c>
      <c r="C68" s="28">
        <v>39813</v>
      </c>
      <c r="D68" s="28">
        <v>43830</v>
      </c>
      <c r="E68" s="4" t="s">
        <v>993</v>
      </c>
      <c r="F68" s="29">
        <v>2</v>
      </c>
      <c r="G68" s="4" t="s">
        <v>992</v>
      </c>
      <c r="H68" s="4" t="s">
        <v>993</v>
      </c>
      <c r="I68" s="4" t="s">
        <v>994</v>
      </c>
      <c r="J68" s="4" t="s">
        <v>24</v>
      </c>
      <c r="K68" s="29">
        <v>2185.38</v>
      </c>
      <c r="L68" s="29">
        <v>1879.32</v>
      </c>
      <c r="M68" s="29">
        <v>306.06</v>
      </c>
      <c r="N68" s="29">
        <v>43.68</v>
      </c>
      <c r="O68" s="29">
        <v>2185.38</v>
      </c>
      <c r="P68" s="29">
        <v>1923</v>
      </c>
      <c r="Q68" s="29">
        <v>262.38</v>
      </c>
      <c r="R68" s="29">
        <v>1</v>
      </c>
      <c r="S68" s="4" t="s">
        <v>1076</v>
      </c>
    </row>
    <row r="69" spans="1:19" x14ac:dyDescent="0.25">
      <c r="A69" s="4" t="s">
        <v>1122</v>
      </c>
      <c r="B69" s="4" t="s">
        <v>1095</v>
      </c>
      <c r="C69" s="28">
        <v>39813</v>
      </c>
      <c r="D69" s="28">
        <v>43830</v>
      </c>
      <c r="E69" s="4" t="s">
        <v>993</v>
      </c>
      <c r="F69" s="29">
        <v>2</v>
      </c>
      <c r="G69" s="4" t="s">
        <v>992</v>
      </c>
      <c r="H69" s="4" t="s">
        <v>993</v>
      </c>
      <c r="I69" s="4" t="s">
        <v>994</v>
      </c>
      <c r="J69" s="4" t="s">
        <v>24</v>
      </c>
      <c r="K69" s="29">
        <v>2054.5</v>
      </c>
      <c r="L69" s="29">
        <v>1766.67</v>
      </c>
      <c r="M69" s="29">
        <v>287.83</v>
      </c>
      <c r="N69" s="29">
        <v>41.04</v>
      </c>
      <c r="O69" s="29">
        <v>2054.5</v>
      </c>
      <c r="P69" s="29">
        <v>1807.71</v>
      </c>
      <c r="Q69" s="29">
        <v>246.79</v>
      </c>
      <c r="R69" s="29">
        <v>1</v>
      </c>
      <c r="S69" s="4" t="s">
        <v>1076</v>
      </c>
    </row>
    <row r="70" spans="1:19" x14ac:dyDescent="0.25">
      <c r="A70" s="4" t="s">
        <v>1123</v>
      </c>
      <c r="B70" s="4" t="s">
        <v>1095</v>
      </c>
      <c r="C70" s="28">
        <v>39813</v>
      </c>
      <c r="D70" s="28">
        <v>43830</v>
      </c>
      <c r="E70" s="4" t="s">
        <v>993</v>
      </c>
      <c r="F70" s="29">
        <v>2</v>
      </c>
      <c r="G70" s="4" t="s">
        <v>992</v>
      </c>
      <c r="H70" s="4" t="s">
        <v>993</v>
      </c>
      <c r="I70" s="4" t="s">
        <v>994</v>
      </c>
      <c r="J70" s="4" t="s">
        <v>24</v>
      </c>
      <c r="K70" s="29">
        <v>2138.15</v>
      </c>
      <c r="L70" s="29">
        <v>1838.64</v>
      </c>
      <c r="M70" s="29">
        <v>299.51</v>
      </c>
      <c r="N70" s="29">
        <v>42.72</v>
      </c>
      <c r="O70" s="29">
        <v>2138.15</v>
      </c>
      <c r="P70" s="29">
        <v>1881.36</v>
      </c>
      <c r="Q70" s="29">
        <v>256.79000000000002</v>
      </c>
      <c r="R70" s="29">
        <v>1</v>
      </c>
      <c r="S70" s="4" t="s">
        <v>1076</v>
      </c>
    </row>
    <row r="71" spans="1:19" x14ac:dyDescent="0.25">
      <c r="A71" s="4" t="s">
        <v>1124</v>
      </c>
      <c r="B71" s="4" t="s">
        <v>1095</v>
      </c>
      <c r="C71" s="28">
        <v>39813</v>
      </c>
      <c r="D71" s="28">
        <v>43830</v>
      </c>
      <c r="E71" s="4" t="s">
        <v>993</v>
      </c>
      <c r="F71" s="29">
        <v>2</v>
      </c>
      <c r="G71" s="4" t="s">
        <v>992</v>
      </c>
      <c r="H71" s="4" t="s">
        <v>993</v>
      </c>
      <c r="I71" s="4" t="s">
        <v>994</v>
      </c>
      <c r="J71" s="4" t="s">
        <v>24</v>
      </c>
      <c r="K71" s="29">
        <v>2010.08</v>
      </c>
      <c r="L71" s="29">
        <v>1728.66</v>
      </c>
      <c r="M71" s="29">
        <v>281.42</v>
      </c>
      <c r="N71" s="29">
        <v>40.200000000000003</v>
      </c>
      <c r="O71" s="29">
        <v>2010.08</v>
      </c>
      <c r="P71" s="29">
        <v>1768.86</v>
      </c>
      <c r="Q71" s="29">
        <v>241.22</v>
      </c>
      <c r="R71" s="29">
        <v>1</v>
      </c>
      <c r="S71" s="4" t="s">
        <v>1078</v>
      </c>
    </row>
    <row r="72" spans="1:19" x14ac:dyDescent="0.25">
      <c r="A72" s="4" t="s">
        <v>1125</v>
      </c>
      <c r="B72" s="4" t="s">
        <v>1095</v>
      </c>
      <c r="C72" s="28">
        <v>39813</v>
      </c>
      <c r="D72" s="28">
        <v>43830</v>
      </c>
      <c r="E72" s="4" t="s">
        <v>993</v>
      </c>
      <c r="F72" s="29">
        <v>2</v>
      </c>
      <c r="G72" s="4" t="s">
        <v>992</v>
      </c>
      <c r="H72" s="4" t="s">
        <v>993</v>
      </c>
      <c r="I72" s="4" t="s">
        <v>994</v>
      </c>
      <c r="J72" s="4" t="s">
        <v>24</v>
      </c>
      <c r="K72" s="29">
        <v>2028.33</v>
      </c>
      <c r="L72" s="29">
        <v>1744.33</v>
      </c>
      <c r="M72" s="29">
        <v>284</v>
      </c>
      <c r="N72" s="29">
        <v>40.56</v>
      </c>
      <c r="O72" s="29">
        <v>2028.33</v>
      </c>
      <c r="P72" s="29">
        <v>1784.89</v>
      </c>
      <c r="Q72" s="29">
        <v>243.44</v>
      </c>
      <c r="R72" s="29">
        <v>1</v>
      </c>
      <c r="S72" s="4" t="s">
        <v>1078</v>
      </c>
    </row>
    <row r="73" spans="1:19" x14ac:dyDescent="0.25">
      <c r="A73" s="4" t="s">
        <v>1126</v>
      </c>
      <c r="B73" s="4" t="s">
        <v>1095</v>
      </c>
      <c r="C73" s="28">
        <v>39813</v>
      </c>
      <c r="D73" s="28">
        <v>43830</v>
      </c>
      <c r="E73" s="4" t="s">
        <v>993</v>
      </c>
      <c r="F73" s="29">
        <v>2</v>
      </c>
      <c r="G73" s="4" t="s">
        <v>992</v>
      </c>
      <c r="H73" s="4" t="s">
        <v>993</v>
      </c>
      <c r="I73" s="4" t="s">
        <v>994</v>
      </c>
      <c r="J73" s="4" t="s">
        <v>24</v>
      </c>
      <c r="K73" s="29">
        <v>2031.5</v>
      </c>
      <c r="L73" s="29">
        <v>1747.29</v>
      </c>
      <c r="M73" s="29">
        <v>284.20999999999998</v>
      </c>
      <c r="N73" s="29">
        <v>40.68</v>
      </c>
      <c r="O73" s="29">
        <v>2031.5</v>
      </c>
      <c r="P73" s="29">
        <v>1787.97</v>
      </c>
      <c r="Q73" s="29">
        <v>243.53</v>
      </c>
      <c r="R73" s="29">
        <v>1</v>
      </c>
      <c r="S73" s="4" t="s">
        <v>1078</v>
      </c>
    </row>
    <row r="74" spans="1:19" x14ac:dyDescent="0.25">
      <c r="A74" s="4" t="s">
        <v>1127</v>
      </c>
      <c r="B74" s="4" t="s">
        <v>1095</v>
      </c>
      <c r="C74" s="28">
        <v>39813</v>
      </c>
      <c r="D74" s="28">
        <v>43830</v>
      </c>
      <c r="E74" s="4" t="s">
        <v>993</v>
      </c>
      <c r="F74" s="29">
        <v>2</v>
      </c>
      <c r="G74" s="4" t="s">
        <v>992</v>
      </c>
      <c r="H74" s="4" t="s">
        <v>993</v>
      </c>
      <c r="I74" s="4" t="s">
        <v>994</v>
      </c>
      <c r="J74" s="4" t="s">
        <v>24</v>
      </c>
      <c r="K74" s="29">
        <v>2101.66</v>
      </c>
      <c r="L74" s="29">
        <v>1807.3</v>
      </c>
      <c r="M74" s="29">
        <v>294.36</v>
      </c>
      <c r="N74" s="29">
        <v>42</v>
      </c>
      <c r="O74" s="29">
        <v>2101.66</v>
      </c>
      <c r="P74" s="29">
        <v>1849.3</v>
      </c>
      <c r="Q74" s="29">
        <v>252.36</v>
      </c>
      <c r="R74" s="29">
        <v>1</v>
      </c>
      <c r="S74" s="4" t="s">
        <v>1078</v>
      </c>
    </row>
    <row r="75" spans="1:19" x14ac:dyDescent="0.25">
      <c r="A75" s="4" t="s">
        <v>1128</v>
      </c>
      <c r="B75" s="4" t="s">
        <v>1095</v>
      </c>
      <c r="C75" s="28">
        <v>39813</v>
      </c>
      <c r="D75" s="28">
        <v>43830</v>
      </c>
      <c r="E75" s="4" t="s">
        <v>993</v>
      </c>
      <c r="F75" s="29">
        <v>2</v>
      </c>
      <c r="G75" s="4" t="s">
        <v>992</v>
      </c>
      <c r="H75" s="4" t="s">
        <v>993</v>
      </c>
      <c r="I75" s="4" t="s">
        <v>994</v>
      </c>
      <c r="J75" s="4" t="s">
        <v>24</v>
      </c>
      <c r="K75" s="29">
        <v>2010.87</v>
      </c>
      <c r="L75" s="29">
        <v>1729.28</v>
      </c>
      <c r="M75" s="29">
        <v>281.58999999999997</v>
      </c>
      <c r="N75" s="29">
        <v>40.200000000000003</v>
      </c>
      <c r="O75" s="29">
        <v>2010.87</v>
      </c>
      <c r="P75" s="29">
        <v>1769.48</v>
      </c>
      <c r="Q75" s="29">
        <v>241.39</v>
      </c>
      <c r="R75" s="29">
        <v>1</v>
      </c>
      <c r="S75" s="4" t="s">
        <v>1078</v>
      </c>
    </row>
    <row r="76" spans="1:19" x14ac:dyDescent="0.25">
      <c r="A76" s="4" t="s">
        <v>1129</v>
      </c>
      <c r="B76" s="4" t="s">
        <v>1095</v>
      </c>
      <c r="C76" s="28">
        <v>39813</v>
      </c>
      <c r="D76" s="28">
        <v>43830</v>
      </c>
      <c r="E76" s="4" t="s">
        <v>993</v>
      </c>
      <c r="F76" s="29">
        <v>2</v>
      </c>
      <c r="G76" s="4" t="s">
        <v>992</v>
      </c>
      <c r="H76" s="4" t="s">
        <v>993</v>
      </c>
      <c r="I76" s="4" t="s">
        <v>994</v>
      </c>
      <c r="J76" s="4" t="s">
        <v>24</v>
      </c>
      <c r="K76" s="29">
        <v>2002.94</v>
      </c>
      <c r="L76" s="29">
        <v>1722.62</v>
      </c>
      <c r="M76" s="29">
        <v>280.32</v>
      </c>
      <c r="N76" s="29">
        <v>40.08</v>
      </c>
      <c r="O76" s="29">
        <v>2002.94</v>
      </c>
      <c r="P76" s="29">
        <v>1762.7</v>
      </c>
      <c r="Q76" s="29">
        <v>240.24</v>
      </c>
      <c r="R76" s="29">
        <v>1</v>
      </c>
      <c r="S76" s="4" t="s">
        <v>1078</v>
      </c>
    </row>
    <row r="77" spans="1:19" x14ac:dyDescent="0.25">
      <c r="A77" s="4" t="s">
        <v>1130</v>
      </c>
      <c r="B77" s="4" t="s">
        <v>1095</v>
      </c>
      <c r="C77" s="28">
        <v>39813</v>
      </c>
      <c r="D77" s="28">
        <v>43830</v>
      </c>
      <c r="E77" s="4" t="s">
        <v>993</v>
      </c>
      <c r="F77" s="29">
        <v>2</v>
      </c>
      <c r="G77" s="4" t="s">
        <v>992</v>
      </c>
      <c r="H77" s="4" t="s">
        <v>993</v>
      </c>
      <c r="I77" s="4" t="s">
        <v>994</v>
      </c>
      <c r="J77" s="4" t="s">
        <v>24</v>
      </c>
      <c r="K77" s="29">
        <v>2109.59</v>
      </c>
      <c r="L77" s="29">
        <v>1814.44</v>
      </c>
      <c r="M77" s="29">
        <v>295.14999999999998</v>
      </c>
      <c r="N77" s="29">
        <v>42.24</v>
      </c>
      <c r="O77" s="29">
        <v>2109.59</v>
      </c>
      <c r="P77" s="29">
        <v>1856.68</v>
      </c>
      <c r="Q77" s="29">
        <v>252.91</v>
      </c>
      <c r="R77" s="29">
        <v>1</v>
      </c>
      <c r="S77" s="4" t="s">
        <v>1078</v>
      </c>
    </row>
    <row r="78" spans="1:19" x14ac:dyDescent="0.25">
      <c r="A78" s="4" t="s">
        <v>1131</v>
      </c>
      <c r="B78" s="4" t="s">
        <v>1095</v>
      </c>
      <c r="C78" s="28">
        <v>39813</v>
      </c>
      <c r="D78" s="28">
        <v>43830</v>
      </c>
      <c r="E78" s="4" t="s">
        <v>993</v>
      </c>
      <c r="F78" s="29">
        <v>2</v>
      </c>
      <c r="G78" s="4" t="s">
        <v>992</v>
      </c>
      <c r="H78" s="4" t="s">
        <v>993</v>
      </c>
      <c r="I78" s="4" t="s">
        <v>994</v>
      </c>
      <c r="J78" s="4" t="s">
        <v>24</v>
      </c>
      <c r="K78" s="29">
        <v>2065.61</v>
      </c>
      <c r="L78" s="29">
        <v>1776.29</v>
      </c>
      <c r="M78" s="29">
        <v>289.32</v>
      </c>
      <c r="N78" s="29">
        <v>41.28</v>
      </c>
      <c r="O78" s="29">
        <v>2065.61</v>
      </c>
      <c r="P78" s="29">
        <v>1817.57</v>
      </c>
      <c r="Q78" s="29">
        <v>248.04</v>
      </c>
      <c r="R78" s="29">
        <v>1</v>
      </c>
      <c r="S78" s="4" t="s">
        <v>1078</v>
      </c>
    </row>
    <row r="79" spans="1:19" x14ac:dyDescent="0.25">
      <c r="A79" s="4" t="s">
        <v>1132</v>
      </c>
      <c r="B79" s="4" t="s">
        <v>1095</v>
      </c>
      <c r="C79" s="28">
        <v>39813</v>
      </c>
      <c r="D79" s="28">
        <v>43830</v>
      </c>
      <c r="E79" s="4" t="s">
        <v>993</v>
      </c>
      <c r="F79" s="29">
        <v>2</v>
      </c>
      <c r="G79" s="4" t="s">
        <v>992</v>
      </c>
      <c r="H79" s="4" t="s">
        <v>993</v>
      </c>
      <c r="I79" s="4" t="s">
        <v>994</v>
      </c>
      <c r="J79" s="4" t="s">
        <v>24</v>
      </c>
      <c r="K79" s="29">
        <v>2067.9899999999998</v>
      </c>
      <c r="L79" s="29">
        <v>1778.63</v>
      </c>
      <c r="M79" s="29">
        <v>289.36</v>
      </c>
      <c r="N79" s="29">
        <v>41.4</v>
      </c>
      <c r="O79" s="29">
        <v>2067.9899999999998</v>
      </c>
      <c r="P79" s="29">
        <v>1820.03</v>
      </c>
      <c r="Q79" s="29">
        <v>247.96</v>
      </c>
      <c r="R79" s="29">
        <v>1</v>
      </c>
      <c r="S79" s="4" t="s">
        <v>1078</v>
      </c>
    </row>
    <row r="80" spans="1:19" x14ac:dyDescent="0.25">
      <c r="A80" s="4" t="s">
        <v>1133</v>
      </c>
      <c r="B80" s="4" t="s">
        <v>1095</v>
      </c>
      <c r="C80" s="28">
        <v>39813</v>
      </c>
      <c r="D80" s="28">
        <v>43830</v>
      </c>
      <c r="E80" s="4" t="s">
        <v>993</v>
      </c>
      <c r="F80" s="29">
        <v>2</v>
      </c>
      <c r="G80" s="4" t="s">
        <v>992</v>
      </c>
      <c r="H80" s="4" t="s">
        <v>993</v>
      </c>
      <c r="I80" s="4" t="s">
        <v>994</v>
      </c>
      <c r="J80" s="4" t="s">
        <v>24</v>
      </c>
      <c r="K80" s="29">
        <v>1964.07</v>
      </c>
      <c r="L80" s="29">
        <v>1688.94</v>
      </c>
      <c r="M80" s="29">
        <v>275.13</v>
      </c>
      <c r="N80" s="29">
        <v>39.24</v>
      </c>
      <c r="O80" s="29">
        <v>1964.07</v>
      </c>
      <c r="P80" s="29">
        <v>1728.18</v>
      </c>
      <c r="Q80" s="29">
        <v>235.89</v>
      </c>
      <c r="R80" s="29">
        <v>1</v>
      </c>
      <c r="S80" s="4" t="s">
        <v>1081</v>
      </c>
    </row>
    <row r="81" spans="1:19" x14ac:dyDescent="0.25">
      <c r="A81" s="4" t="s">
        <v>1134</v>
      </c>
      <c r="B81" s="4" t="s">
        <v>1095</v>
      </c>
      <c r="C81" s="28">
        <v>39813</v>
      </c>
      <c r="D81" s="28">
        <v>43830</v>
      </c>
      <c r="E81" s="4" t="s">
        <v>993</v>
      </c>
      <c r="F81" s="29">
        <v>2</v>
      </c>
      <c r="G81" s="4" t="s">
        <v>992</v>
      </c>
      <c r="H81" s="4" t="s">
        <v>993</v>
      </c>
      <c r="I81" s="4" t="s">
        <v>994</v>
      </c>
      <c r="J81" s="4" t="s">
        <v>24</v>
      </c>
      <c r="K81" s="29">
        <v>2105.63</v>
      </c>
      <c r="L81" s="29">
        <v>1810.87</v>
      </c>
      <c r="M81" s="29">
        <v>294.76</v>
      </c>
      <c r="N81" s="29">
        <v>42.12</v>
      </c>
      <c r="O81" s="29">
        <v>2105.63</v>
      </c>
      <c r="P81" s="29">
        <v>1852.99</v>
      </c>
      <c r="Q81" s="29">
        <v>252.64</v>
      </c>
      <c r="R81" s="29">
        <v>1</v>
      </c>
      <c r="S81" s="4" t="s">
        <v>1081</v>
      </c>
    </row>
    <row r="82" spans="1:19" x14ac:dyDescent="0.25">
      <c r="A82" s="4" t="s">
        <v>1135</v>
      </c>
      <c r="B82" s="4" t="s">
        <v>1095</v>
      </c>
      <c r="C82" s="28">
        <v>39813</v>
      </c>
      <c r="D82" s="28">
        <v>43830</v>
      </c>
      <c r="E82" s="4" t="s">
        <v>993</v>
      </c>
      <c r="F82" s="29">
        <v>2</v>
      </c>
      <c r="G82" s="4" t="s">
        <v>992</v>
      </c>
      <c r="H82" s="4" t="s">
        <v>993</v>
      </c>
      <c r="I82" s="4" t="s">
        <v>994</v>
      </c>
      <c r="J82" s="4" t="s">
        <v>24</v>
      </c>
      <c r="K82" s="29">
        <v>1964.87</v>
      </c>
      <c r="L82" s="29">
        <v>1689.56</v>
      </c>
      <c r="M82" s="29">
        <v>275.31</v>
      </c>
      <c r="N82" s="29">
        <v>39.24</v>
      </c>
      <c r="O82" s="29">
        <v>1964.87</v>
      </c>
      <c r="P82" s="29">
        <v>1728.8</v>
      </c>
      <c r="Q82" s="29">
        <v>236.07</v>
      </c>
      <c r="R82" s="29">
        <v>1</v>
      </c>
      <c r="S82" s="4" t="s">
        <v>1081</v>
      </c>
    </row>
    <row r="83" spans="1:19" x14ac:dyDescent="0.25">
      <c r="A83" s="4" t="s">
        <v>1136</v>
      </c>
      <c r="B83" s="4" t="s">
        <v>1095</v>
      </c>
      <c r="C83" s="28">
        <v>39813</v>
      </c>
      <c r="D83" s="28">
        <v>43830</v>
      </c>
      <c r="E83" s="4" t="s">
        <v>993</v>
      </c>
      <c r="F83" s="29">
        <v>2</v>
      </c>
      <c r="G83" s="4" t="s">
        <v>992</v>
      </c>
      <c r="H83" s="4" t="s">
        <v>993</v>
      </c>
      <c r="I83" s="4" t="s">
        <v>994</v>
      </c>
      <c r="J83" s="4" t="s">
        <v>24</v>
      </c>
      <c r="K83" s="29">
        <v>1952.18</v>
      </c>
      <c r="L83" s="29">
        <v>1678.7</v>
      </c>
      <c r="M83" s="29">
        <v>273.48</v>
      </c>
      <c r="N83" s="29">
        <v>39</v>
      </c>
      <c r="O83" s="29">
        <v>1952.18</v>
      </c>
      <c r="P83" s="29">
        <v>1717.7</v>
      </c>
      <c r="Q83" s="29">
        <v>234.48</v>
      </c>
      <c r="R83" s="29">
        <v>1</v>
      </c>
      <c r="S83" s="4" t="s">
        <v>1081</v>
      </c>
    </row>
    <row r="84" spans="1:19" x14ac:dyDescent="0.25">
      <c r="A84" s="4" t="s">
        <v>1137</v>
      </c>
      <c r="B84" s="4" t="s">
        <v>1095</v>
      </c>
      <c r="C84" s="28">
        <v>39813</v>
      </c>
      <c r="D84" s="28">
        <v>43830</v>
      </c>
      <c r="E84" s="4" t="s">
        <v>993</v>
      </c>
      <c r="F84" s="29">
        <v>2</v>
      </c>
      <c r="G84" s="4" t="s">
        <v>992</v>
      </c>
      <c r="H84" s="4" t="s">
        <v>993</v>
      </c>
      <c r="I84" s="4" t="s">
        <v>994</v>
      </c>
      <c r="J84" s="4" t="s">
        <v>24</v>
      </c>
      <c r="K84" s="29">
        <v>1991.84</v>
      </c>
      <c r="L84" s="29">
        <v>1712.99</v>
      </c>
      <c r="M84" s="29">
        <v>278.85000000000002</v>
      </c>
      <c r="N84" s="29">
        <v>39.840000000000003</v>
      </c>
      <c r="O84" s="29">
        <v>1991.84</v>
      </c>
      <c r="P84" s="29">
        <v>1752.83</v>
      </c>
      <c r="Q84" s="29">
        <v>239.01</v>
      </c>
      <c r="R84" s="29">
        <v>1</v>
      </c>
      <c r="S84" s="4" t="s">
        <v>1081</v>
      </c>
    </row>
    <row r="85" spans="1:19" x14ac:dyDescent="0.25">
      <c r="A85" s="4" t="s">
        <v>1138</v>
      </c>
      <c r="B85" s="4" t="s">
        <v>1095</v>
      </c>
      <c r="C85" s="28">
        <v>39813</v>
      </c>
      <c r="D85" s="28">
        <v>43830</v>
      </c>
      <c r="E85" s="4" t="s">
        <v>993</v>
      </c>
      <c r="F85" s="29">
        <v>2</v>
      </c>
      <c r="G85" s="4" t="s">
        <v>992</v>
      </c>
      <c r="H85" s="4" t="s">
        <v>993</v>
      </c>
      <c r="I85" s="4" t="s">
        <v>994</v>
      </c>
      <c r="J85" s="4" t="s">
        <v>24</v>
      </c>
      <c r="K85" s="29">
        <v>2177.81</v>
      </c>
      <c r="L85" s="29">
        <v>1872.93</v>
      </c>
      <c r="M85" s="29">
        <v>304.88</v>
      </c>
      <c r="N85" s="29">
        <v>43.56</v>
      </c>
      <c r="O85" s="29">
        <v>2177.81</v>
      </c>
      <c r="P85" s="29">
        <v>1916.49</v>
      </c>
      <c r="Q85" s="29">
        <v>261.32</v>
      </c>
      <c r="R85" s="29">
        <v>1</v>
      </c>
      <c r="S85" s="4" t="s">
        <v>1081</v>
      </c>
    </row>
    <row r="86" spans="1:19" x14ac:dyDescent="0.25">
      <c r="A86" s="4" t="s">
        <v>1139</v>
      </c>
      <c r="B86" s="4" t="s">
        <v>1095</v>
      </c>
      <c r="C86" s="28">
        <v>39813</v>
      </c>
      <c r="D86" s="28">
        <v>43830</v>
      </c>
      <c r="E86" s="4" t="s">
        <v>993</v>
      </c>
      <c r="F86" s="29">
        <v>2</v>
      </c>
      <c r="G86" s="4" t="s">
        <v>992</v>
      </c>
      <c r="H86" s="4" t="s">
        <v>993</v>
      </c>
      <c r="I86" s="4" t="s">
        <v>994</v>
      </c>
      <c r="J86" s="4" t="s">
        <v>24</v>
      </c>
      <c r="K86" s="29">
        <v>1991.04</v>
      </c>
      <c r="L86" s="29">
        <v>1712.37</v>
      </c>
      <c r="M86" s="29">
        <v>278.67</v>
      </c>
      <c r="N86" s="29">
        <v>39.840000000000003</v>
      </c>
      <c r="O86" s="29">
        <v>1991.04</v>
      </c>
      <c r="P86" s="29">
        <v>1752.21</v>
      </c>
      <c r="Q86" s="29">
        <v>238.83</v>
      </c>
      <c r="R86" s="29">
        <v>1</v>
      </c>
      <c r="S86" s="4" t="s">
        <v>1081</v>
      </c>
    </row>
    <row r="87" spans="1:19" x14ac:dyDescent="0.25">
      <c r="A87" s="4" t="s">
        <v>1140</v>
      </c>
      <c r="B87" s="4" t="s">
        <v>1095</v>
      </c>
      <c r="C87" s="28">
        <v>39813</v>
      </c>
      <c r="D87" s="28">
        <v>43830</v>
      </c>
      <c r="E87" s="4" t="s">
        <v>993</v>
      </c>
      <c r="F87" s="29">
        <v>2</v>
      </c>
      <c r="G87" s="4" t="s">
        <v>992</v>
      </c>
      <c r="H87" s="4" t="s">
        <v>993</v>
      </c>
      <c r="I87" s="4" t="s">
        <v>994</v>
      </c>
      <c r="J87" s="4" t="s">
        <v>24</v>
      </c>
      <c r="K87" s="29">
        <v>2683.53</v>
      </c>
      <c r="L87" s="29">
        <v>2307.71</v>
      </c>
      <c r="M87" s="29">
        <v>375.82</v>
      </c>
      <c r="N87" s="29">
        <v>53.64</v>
      </c>
      <c r="O87" s="29">
        <v>2683.53</v>
      </c>
      <c r="P87" s="29">
        <v>2361.35</v>
      </c>
      <c r="Q87" s="29">
        <v>322.18</v>
      </c>
      <c r="R87" s="29">
        <v>1</v>
      </c>
      <c r="S87" s="4" t="s">
        <v>1081</v>
      </c>
    </row>
    <row r="88" spans="1:19" x14ac:dyDescent="0.25">
      <c r="A88" s="4" t="s">
        <v>1141</v>
      </c>
      <c r="B88" s="4" t="s">
        <v>1095</v>
      </c>
      <c r="C88" s="28">
        <v>39813</v>
      </c>
      <c r="D88" s="28">
        <v>43830</v>
      </c>
      <c r="E88" s="4" t="s">
        <v>993</v>
      </c>
      <c r="F88" s="29">
        <v>2</v>
      </c>
      <c r="G88" s="4" t="s">
        <v>992</v>
      </c>
      <c r="H88" s="4" t="s">
        <v>993</v>
      </c>
      <c r="I88" s="4" t="s">
        <v>994</v>
      </c>
      <c r="J88" s="4" t="s">
        <v>24</v>
      </c>
      <c r="K88" s="29">
        <v>2605</v>
      </c>
      <c r="L88" s="29">
        <v>2240.2199999999998</v>
      </c>
      <c r="M88" s="29">
        <v>364.78</v>
      </c>
      <c r="N88" s="29">
        <v>52.08</v>
      </c>
      <c r="O88" s="29">
        <v>2605</v>
      </c>
      <c r="P88" s="29">
        <v>2292.3000000000002</v>
      </c>
      <c r="Q88" s="29">
        <v>312.7</v>
      </c>
      <c r="R88" s="29">
        <v>1</v>
      </c>
      <c r="S88" s="4" t="s">
        <v>1081</v>
      </c>
    </row>
    <row r="89" spans="1:19" x14ac:dyDescent="0.25">
      <c r="A89" s="4" t="s">
        <v>1142</v>
      </c>
      <c r="B89" s="4" t="s">
        <v>1095</v>
      </c>
      <c r="C89" s="28">
        <v>39813</v>
      </c>
      <c r="D89" s="28">
        <v>43830</v>
      </c>
      <c r="E89" s="4" t="s">
        <v>993</v>
      </c>
      <c r="F89" s="29">
        <v>2</v>
      </c>
      <c r="G89" s="4" t="s">
        <v>992</v>
      </c>
      <c r="H89" s="4" t="s">
        <v>993</v>
      </c>
      <c r="I89" s="4" t="s">
        <v>994</v>
      </c>
      <c r="J89" s="4" t="s">
        <v>24</v>
      </c>
      <c r="K89" s="29">
        <v>2030.71</v>
      </c>
      <c r="L89" s="29">
        <v>1746.19</v>
      </c>
      <c r="M89" s="29">
        <v>284.52</v>
      </c>
      <c r="N89" s="29">
        <v>40.56</v>
      </c>
      <c r="O89" s="29">
        <v>2030.71</v>
      </c>
      <c r="P89" s="29">
        <v>1786.75</v>
      </c>
      <c r="Q89" s="29">
        <v>243.96</v>
      </c>
      <c r="R89" s="29">
        <v>1</v>
      </c>
      <c r="S89" s="4" t="s">
        <v>1079</v>
      </c>
    </row>
    <row r="90" spans="1:19" x14ac:dyDescent="0.25">
      <c r="A90" s="4" t="s">
        <v>1143</v>
      </c>
      <c r="B90" s="4" t="s">
        <v>1095</v>
      </c>
      <c r="C90" s="28">
        <v>39813</v>
      </c>
      <c r="D90" s="28">
        <v>43830</v>
      </c>
      <c r="E90" s="4" t="s">
        <v>993</v>
      </c>
      <c r="F90" s="29">
        <v>2</v>
      </c>
      <c r="G90" s="4" t="s">
        <v>992</v>
      </c>
      <c r="H90" s="4" t="s">
        <v>993</v>
      </c>
      <c r="I90" s="4" t="s">
        <v>994</v>
      </c>
      <c r="J90" s="4" t="s">
        <v>24</v>
      </c>
      <c r="K90" s="29">
        <v>2275.81</v>
      </c>
      <c r="L90" s="29">
        <v>1957.05</v>
      </c>
      <c r="M90" s="29">
        <v>318.76</v>
      </c>
      <c r="N90" s="29">
        <v>45.48</v>
      </c>
      <c r="O90" s="29">
        <v>2275.81</v>
      </c>
      <c r="P90" s="29">
        <v>2002.53</v>
      </c>
      <c r="Q90" s="29">
        <v>273.27999999999997</v>
      </c>
      <c r="R90" s="29">
        <v>1</v>
      </c>
      <c r="S90" s="4" t="s">
        <v>1079</v>
      </c>
    </row>
    <row r="91" spans="1:19" x14ac:dyDescent="0.25">
      <c r="A91" s="4" t="s">
        <v>1144</v>
      </c>
      <c r="B91" s="4" t="s">
        <v>1095</v>
      </c>
      <c r="C91" s="28">
        <v>39813</v>
      </c>
      <c r="D91" s="28">
        <v>43830</v>
      </c>
      <c r="E91" s="4" t="s">
        <v>993</v>
      </c>
      <c r="F91" s="29">
        <v>2</v>
      </c>
      <c r="G91" s="4" t="s">
        <v>992</v>
      </c>
      <c r="H91" s="4" t="s">
        <v>993</v>
      </c>
      <c r="I91" s="4" t="s">
        <v>994</v>
      </c>
      <c r="J91" s="4" t="s">
        <v>24</v>
      </c>
      <c r="K91" s="29">
        <v>2110.39</v>
      </c>
      <c r="L91" s="29">
        <v>1815.06</v>
      </c>
      <c r="M91" s="29">
        <v>295.33</v>
      </c>
      <c r="N91" s="29">
        <v>42.24</v>
      </c>
      <c r="O91" s="29">
        <v>2110.39</v>
      </c>
      <c r="P91" s="29">
        <v>1857.3</v>
      </c>
      <c r="Q91" s="29">
        <v>253.09</v>
      </c>
      <c r="R91" s="29">
        <v>1</v>
      </c>
      <c r="S91" s="4" t="s">
        <v>1079</v>
      </c>
    </row>
    <row r="92" spans="1:19" x14ac:dyDescent="0.25">
      <c r="A92" s="4" t="s">
        <v>1145</v>
      </c>
      <c r="B92" s="4" t="s">
        <v>1095</v>
      </c>
      <c r="C92" s="28">
        <v>39813</v>
      </c>
      <c r="D92" s="28">
        <v>43830</v>
      </c>
      <c r="E92" s="4" t="s">
        <v>993</v>
      </c>
      <c r="F92" s="29">
        <v>2</v>
      </c>
      <c r="G92" s="4" t="s">
        <v>992</v>
      </c>
      <c r="H92" s="4" t="s">
        <v>993</v>
      </c>
      <c r="I92" s="4" t="s">
        <v>994</v>
      </c>
      <c r="J92" s="4" t="s">
        <v>24</v>
      </c>
      <c r="K92" s="29">
        <v>2010.87</v>
      </c>
      <c r="L92" s="29">
        <v>1729.28</v>
      </c>
      <c r="M92" s="29">
        <v>281.58999999999997</v>
      </c>
      <c r="N92" s="29">
        <v>40.200000000000003</v>
      </c>
      <c r="O92" s="29">
        <v>2010.87</v>
      </c>
      <c r="P92" s="29">
        <v>1769.48</v>
      </c>
      <c r="Q92" s="29">
        <v>241.39</v>
      </c>
      <c r="R92" s="29">
        <v>1</v>
      </c>
      <c r="S92" s="4" t="s">
        <v>1079</v>
      </c>
    </row>
    <row r="93" spans="1:19" x14ac:dyDescent="0.25">
      <c r="A93" s="4" t="s">
        <v>1146</v>
      </c>
      <c r="B93" s="4" t="s">
        <v>1095</v>
      </c>
      <c r="C93" s="28">
        <v>39813</v>
      </c>
      <c r="D93" s="28">
        <v>43830</v>
      </c>
      <c r="E93" s="4" t="s">
        <v>993</v>
      </c>
      <c r="F93" s="29">
        <v>2</v>
      </c>
      <c r="G93" s="4" t="s">
        <v>992</v>
      </c>
      <c r="H93" s="4" t="s">
        <v>993</v>
      </c>
      <c r="I93" s="4" t="s">
        <v>994</v>
      </c>
      <c r="J93" s="4" t="s">
        <v>24</v>
      </c>
      <c r="K93" s="29">
        <v>2089.7600000000002</v>
      </c>
      <c r="L93" s="29">
        <v>1797.05</v>
      </c>
      <c r="M93" s="29">
        <v>292.70999999999998</v>
      </c>
      <c r="N93" s="29">
        <v>41.76</v>
      </c>
      <c r="O93" s="29">
        <v>2089.7600000000002</v>
      </c>
      <c r="P93" s="29">
        <v>1838.81</v>
      </c>
      <c r="Q93" s="29">
        <v>250.95</v>
      </c>
      <c r="R93" s="29">
        <v>1</v>
      </c>
      <c r="S93" s="4" t="s">
        <v>1079</v>
      </c>
    </row>
    <row r="94" spans="1:19" x14ac:dyDescent="0.25">
      <c r="A94" s="4" t="s">
        <v>1147</v>
      </c>
      <c r="B94" s="4" t="s">
        <v>1095</v>
      </c>
      <c r="C94" s="28">
        <v>39813</v>
      </c>
      <c r="D94" s="28">
        <v>43830</v>
      </c>
      <c r="E94" s="4" t="s">
        <v>993</v>
      </c>
      <c r="F94" s="29">
        <v>2</v>
      </c>
      <c r="G94" s="4" t="s">
        <v>992</v>
      </c>
      <c r="H94" s="4" t="s">
        <v>993</v>
      </c>
      <c r="I94" s="4" t="s">
        <v>994</v>
      </c>
      <c r="J94" s="4" t="s">
        <v>24</v>
      </c>
      <c r="K94" s="29">
        <v>2025.15</v>
      </c>
      <c r="L94" s="29">
        <v>1741.86</v>
      </c>
      <c r="M94" s="29">
        <v>283.29000000000002</v>
      </c>
      <c r="N94" s="29">
        <v>40.56</v>
      </c>
      <c r="O94" s="29">
        <v>2025.15</v>
      </c>
      <c r="P94" s="29">
        <v>1782.42</v>
      </c>
      <c r="Q94" s="29">
        <v>242.73</v>
      </c>
      <c r="R94" s="29">
        <v>1</v>
      </c>
      <c r="S94" s="4" t="s">
        <v>1079</v>
      </c>
    </row>
    <row r="95" spans="1:19" x14ac:dyDescent="0.25">
      <c r="A95" s="4" t="s">
        <v>1148</v>
      </c>
      <c r="B95" s="4" t="s">
        <v>1095</v>
      </c>
      <c r="C95" s="28">
        <v>39813</v>
      </c>
      <c r="D95" s="28">
        <v>43830</v>
      </c>
      <c r="E95" s="4" t="s">
        <v>993</v>
      </c>
      <c r="F95" s="29">
        <v>2</v>
      </c>
      <c r="G95" s="4" t="s">
        <v>992</v>
      </c>
      <c r="H95" s="4" t="s">
        <v>993</v>
      </c>
      <c r="I95" s="4" t="s">
        <v>994</v>
      </c>
      <c r="J95" s="4" t="s">
        <v>24</v>
      </c>
      <c r="K95" s="29">
        <v>2142.5500000000002</v>
      </c>
      <c r="L95" s="29">
        <v>1842.55</v>
      </c>
      <c r="M95" s="29">
        <v>300</v>
      </c>
      <c r="N95" s="29">
        <v>42.84</v>
      </c>
      <c r="O95" s="29">
        <v>2142.5500000000002</v>
      </c>
      <c r="P95" s="29">
        <v>1885.39</v>
      </c>
      <c r="Q95" s="29">
        <v>257.16000000000003</v>
      </c>
      <c r="R95" s="29">
        <v>1</v>
      </c>
      <c r="S95" s="4" t="s">
        <v>1079</v>
      </c>
    </row>
    <row r="96" spans="1:19" x14ac:dyDescent="0.25">
      <c r="A96" s="4" t="s">
        <v>1149</v>
      </c>
      <c r="B96" s="4" t="s">
        <v>1095</v>
      </c>
      <c r="C96" s="28">
        <v>39813</v>
      </c>
      <c r="D96" s="28">
        <v>43830</v>
      </c>
      <c r="E96" s="4" t="s">
        <v>993</v>
      </c>
      <c r="F96" s="29">
        <v>2</v>
      </c>
      <c r="G96" s="4" t="s">
        <v>992</v>
      </c>
      <c r="H96" s="4" t="s">
        <v>993</v>
      </c>
      <c r="I96" s="4" t="s">
        <v>994</v>
      </c>
      <c r="J96" s="4" t="s">
        <v>24</v>
      </c>
      <c r="K96" s="29">
        <v>2117.5300000000002</v>
      </c>
      <c r="L96" s="29">
        <v>1821.11</v>
      </c>
      <c r="M96" s="29">
        <v>296.42</v>
      </c>
      <c r="N96" s="29">
        <v>42.36</v>
      </c>
      <c r="O96" s="29">
        <v>2117.5300000000002</v>
      </c>
      <c r="P96" s="29">
        <v>1863.47</v>
      </c>
      <c r="Q96" s="29">
        <v>254.06</v>
      </c>
      <c r="R96" s="29">
        <v>1</v>
      </c>
      <c r="S96" s="4" t="s">
        <v>1079</v>
      </c>
    </row>
    <row r="97" spans="1:19" x14ac:dyDescent="0.25">
      <c r="A97" s="4" t="s">
        <v>1150</v>
      </c>
      <c r="B97" s="4" t="s">
        <v>1095</v>
      </c>
      <c r="C97" s="28">
        <v>39813</v>
      </c>
      <c r="D97" s="28">
        <v>43830</v>
      </c>
      <c r="E97" s="4" t="s">
        <v>993</v>
      </c>
      <c r="F97" s="29">
        <v>2</v>
      </c>
      <c r="G97" s="4" t="s">
        <v>992</v>
      </c>
      <c r="H97" s="4" t="s">
        <v>993</v>
      </c>
      <c r="I97" s="4" t="s">
        <v>994</v>
      </c>
      <c r="J97" s="4" t="s">
        <v>24</v>
      </c>
      <c r="K97" s="29">
        <v>2006.91</v>
      </c>
      <c r="L97" s="29">
        <v>1725.71</v>
      </c>
      <c r="M97" s="29">
        <v>281.2</v>
      </c>
      <c r="N97" s="29">
        <v>40.08</v>
      </c>
      <c r="O97" s="29">
        <v>2006.91</v>
      </c>
      <c r="P97" s="29">
        <v>1765.79</v>
      </c>
      <c r="Q97" s="29">
        <v>241.12</v>
      </c>
      <c r="R97" s="29">
        <v>1</v>
      </c>
      <c r="S97" s="4" t="s">
        <v>1079</v>
      </c>
    </row>
    <row r="98" spans="1:19" x14ac:dyDescent="0.25">
      <c r="A98" s="4" t="s">
        <v>1151</v>
      </c>
      <c r="B98" s="4" t="s">
        <v>1095</v>
      </c>
      <c r="C98" s="28">
        <v>39813</v>
      </c>
      <c r="D98" s="28">
        <v>43830</v>
      </c>
      <c r="E98" s="4" t="s">
        <v>993</v>
      </c>
      <c r="F98" s="29">
        <v>2</v>
      </c>
      <c r="G98" s="4" t="s">
        <v>992</v>
      </c>
      <c r="H98" s="4" t="s">
        <v>993</v>
      </c>
      <c r="I98" s="4" t="s">
        <v>994</v>
      </c>
      <c r="J98" s="4" t="s">
        <v>24</v>
      </c>
      <c r="K98" s="29">
        <v>2023.57</v>
      </c>
      <c r="L98" s="29">
        <v>1740.14</v>
      </c>
      <c r="M98" s="29">
        <v>283.43</v>
      </c>
      <c r="N98" s="29">
        <v>40.44</v>
      </c>
      <c r="O98" s="29">
        <v>2023.57</v>
      </c>
      <c r="P98" s="29">
        <v>1780.58</v>
      </c>
      <c r="Q98" s="29">
        <v>242.99</v>
      </c>
      <c r="R98" s="29">
        <v>1</v>
      </c>
      <c r="S98" s="4" t="s">
        <v>1080</v>
      </c>
    </row>
    <row r="99" spans="1:19" x14ac:dyDescent="0.25">
      <c r="A99" s="4" t="s">
        <v>1152</v>
      </c>
      <c r="B99" s="4" t="s">
        <v>1095</v>
      </c>
      <c r="C99" s="28">
        <v>39813</v>
      </c>
      <c r="D99" s="28">
        <v>43830</v>
      </c>
      <c r="E99" s="4" t="s">
        <v>993</v>
      </c>
      <c r="F99" s="29">
        <v>2</v>
      </c>
      <c r="G99" s="4" t="s">
        <v>992</v>
      </c>
      <c r="H99" s="4" t="s">
        <v>993</v>
      </c>
      <c r="I99" s="4" t="s">
        <v>994</v>
      </c>
      <c r="J99" s="4" t="s">
        <v>24</v>
      </c>
      <c r="K99" s="29">
        <v>2052.12</v>
      </c>
      <c r="L99" s="29">
        <v>1764.82</v>
      </c>
      <c r="M99" s="29">
        <v>287.3</v>
      </c>
      <c r="N99" s="29">
        <v>41.04</v>
      </c>
      <c r="O99" s="29">
        <v>2052.12</v>
      </c>
      <c r="P99" s="29">
        <v>1805.86</v>
      </c>
      <c r="Q99" s="29">
        <v>246.26</v>
      </c>
      <c r="R99" s="29">
        <v>1</v>
      </c>
      <c r="S99" s="4" t="s">
        <v>1080</v>
      </c>
    </row>
    <row r="100" spans="1:19" x14ac:dyDescent="0.25">
      <c r="A100" s="4" t="s">
        <v>1153</v>
      </c>
      <c r="B100" s="4" t="s">
        <v>1095</v>
      </c>
      <c r="C100" s="28">
        <v>39813</v>
      </c>
      <c r="D100" s="28">
        <v>43830</v>
      </c>
      <c r="E100" s="4" t="s">
        <v>993</v>
      </c>
      <c r="F100" s="29">
        <v>2</v>
      </c>
      <c r="G100" s="4" t="s">
        <v>992</v>
      </c>
      <c r="H100" s="4" t="s">
        <v>993</v>
      </c>
      <c r="I100" s="4" t="s">
        <v>994</v>
      </c>
      <c r="J100" s="4" t="s">
        <v>24</v>
      </c>
      <c r="K100" s="29">
        <v>2138.58</v>
      </c>
      <c r="L100" s="29">
        <v>1838.97</v>
      </c>
      <c r="M100" s="29">
        <v>299.61</v>
      </c>
      <c r="N100" s="29">
        <v>42.72</v>
      </c>
      <c r="O100" s="29">
        <v>2138.58</v>
      </c>
      <c r="P100" s="29">
        <v>1881.69</v>
      </c>
      <c r="Q100" s="29">
        <v>256.89</v>
      </c>
      <c r="R100" s="29">
        <v>1</v>
      </c>
      <c r="S100" s="4" t="s">
        <v>1080</v>
      </c>
    </row>
    <row r="101" spans="1:19" x14ac:dyDescent="0.25">
      <c r="A101" s="4" t="s">
        <v>1154</v>
      </c>
      <c r="B101" s="4" t="s">
        <v>1095</v>
      </c>
      <c r="C101" s="28">
        <v>39813</v>
      </c>
      <c r="D101" s="28">
        <v>43830</v>
      </c>
      <c r="E101" s="4" t="s">
        <v>993</v>
      </c>
      <c r="F101" s="29">
        <v>2</v>
      </c>
      <c r="G101" s="4" t="s">
        <v>992</v>
      </c>
      <c r="H101" s="4" t="s">
        <v>993</v>
      </c>
      <c r="I101" s="4" t="s">
        <v>994</v>
      </c>
      <c r="J101" s="4" t="s">
        <v>24</v>
      </c>
      <c r="K101" s="29">
        <v>2108.0100000000002</v>
      </c>
      <c r="L101" s="29">
        <v>1812.73</v>
      </c>
      <c r="M101" s="29">
        <v>295.27999999999997</v>
      </c>
      <c r="N101" s="29">
        <v>42.12</v>
      </c>
      <c r="O101" s="29">
        <v>2108.0100000000002</v>
      </c>
      <c r="P101" s="29">
        <v>1854.85</v>
      </c>
      <c r="Q101" s="29">
        <v>253.16</v>
      </c>
      <c r="R101" s="29">
        <v>1</v>
      </c>
      <c r="S101" s="4" t="s">
        <v>1080</v>
      </c>
    </row>
    <row r="102" spans="1:19" x14ac:dyDescent="0.25">
      <c r="A102" s="4" t="s">
        <v>1155</v>
      </c>
      <c r="B102" s="4" t="s">
        <v>1095</v>
      </c>
      <c r="C102" s="28">
        <v>39813</v>
      </c>
      <c r="D102" s="28">
        <v>43830</v>
      </c>
      <c r="E102" s="4" t="s">
        <v>993</v>
      </c>
      <c r="F102" s="29">
        <v>2</v>
      </c>
      <c r="G102" s="4" t="s">
        <v>992</v>
      </c>
      <c r="H102" s="4" t="s">
        <v>993</v>
      </c>
      <c r="I102" s="4" t="s">
        <v>994</v>
      </c>
      <c r="J102" s="4" t="s">
        <v>24</v>
      </c>
      <c r="K102" s="29">
        <v>2076.71</v>
      </c>
      <c r="L102" s="29">
        <v>1785.92</v>
      </c>
      <c r="M102" s="29">
        <v>290.79000000000002</v>
      </c>
      <c r="N102" s="29">
        <v>41.52</v>
      </c>
      <c r="O102" s="29">
        <v>2076.71</v>
      </c>
      <c r="P102" s="29">
        <v>1827.44</v>
      </c>
      <c r="Q102" s="29">
        <v>249.27</v>
      </c>
      <c r="R102" s="29">
        <v>1</v>
      </c>
      <c r="S102" s="4" t="s">
        <v>1080</v>
      </c>
    </row>
    <row r="103" spans="1:19" x14ac:dyDescent="0.25">
      <c r="A103" s="4" t="s">
        <v>1156</v>
      </c>
      <c r="B103" s="4" t="s">
        <v>1095</v>
      </c>
      <c r="C103" s="28">
        <v>39813</v>
      </c>
      <c r="D103" s="28">
        <v>43830</v>
      </c>
      <c r="E103" s="4" t="s">
        <v>993</v>
      </c>
      <c r="F103" s="29">
        <v>2</v>
      </c>
      <c r="G103" s="4" t="s">
        <v>992</v>
      </c>
      <c r="H103" s="4" t="s">
        <v>993</v>
      </c>
      <c r="I103" s="4" t="s">
        <v>994</v>
      </c>
      <c r="J103" s="4" t="s">
        <v>24</v>
      </c>
      <c r="K103" s="29">
        <v>2056.88</v>
      </c>
      <c r="L103" s="29">
        <v>1769.01</v>
      </c>
      <c r="M103" s="29">
        <v>287.87</v>
      </c>
      <c r="N103" s="29">
        <v>41.16</v>
      </c>
      <c r="O103" s="29">
        <v>2056.88</v>
      </c>
      <c r="P103" s="29">
        <v>1810.17</v>
      </c>
      <c r="Q103" s="29">
        <v>246.71</v>
      </c>
      <c r="R103" s="29">
        <v>1</v>
      </c>
      <c r="S103" s="4" t="s">
        <v>1080</v>
      </c>
    </row>
    <row r="104" spans="1:19" x14ac:dyDescent="0.25">
      <c r="A104" s="4" t="s">
        <v>1157</v>
      </c>
      <c r="B104" s="4" t="s">
        <v>1095</v>
      </c>
      <c r="C104" s="28">
        <v>39813</v>
      </c>
      <c r="D104" s="28">
        <v>43830</v>
      </c>
      <c r="E104" s="4" t="s">
        <v>993</v>
      </c>
      <c r="F104" s="29">
        <v>2</v>
      </c>
      <c r="G104" s="4" t="s">
        <v>992</v>
      </c>
      <c r="H104" s="4" t="s">
        <v>993</v>
      </c>
      <c r="I104" s="4" t="s">
        <v>994</v>
      </c>
      <c r="J104" s="4" t="s">
        <v>24</v>
      </c>
      <c r="K104" s="29">
        <v>2079.4499999999998</v>
      </c>
      <c r="L104" s="29">
        <v>1788.53</v>
      </c>
      <c r="M104" s="29">
        <v>290.92</v>
      </c>
      <c r="N104" s="29">
        <v>41.64</v>
      </c>
      <c r="O104" s="29">
        <v>2079.4499999999998</v>
      </c>
      <c r="P104" s="29">
        <v>1830.17</v>
      </c>
      <c r="Q104" s="29">
        <v>249.28</v>
      </c>
      <c r="R104" s="29">
        <v>1</v>
      </c>
      <c r="S104" s="4" t="s">
        <v>1082</v>
      </c>
    </row>
    <row r="105" spans="1:19" x14ac:dyDescent="0.25">
      <c r="A105" s="4" t="s">
        <v>1158</v>
      </c>
      <c r="B105" s="4" t="s">
        <v>1095</v>
      </c>
      <c r="C105" s="28">
        <v>39813</v>
      </c>
      <c r="D105" s="28">
        <v>43830</v>
      </c>
      <c r="E105" s="4" t="s">
        <v>993</v>
      </c>
      <c r="F105" s="29">
        <v>2</v>
      </c>
      <c r="G105" s="4" t="s">
        <v>992</v>
      </c>
      <c r="H105" s="4" t="s">
        <v>993</v>
      </c>
      <c r="I105" s="4" t="s">
        <v>994</v>
      </c>
      <c r="J105" s="4" t="s">
        <v>24</v>
      </c>
      <c r="K105" s="29">
        <v>2204.7800000000002</v>
      </c>
      <c r="L105" s="29">
        <v>1895.89</v>
      </c>
      <c r="M105" s="29">
        <v>308.89</v>
      </c>
      <c r="N105" s="29">
        <v>44.04</v>
      </c>
      <c r="O105" s="29">
        <v>2204.7800000000002</v>
      </c>
      <c r="P105" s="29">
        <v>1939.93</v>
      </c>
      <c r="Q105" s="29">
        <v>264.85000000000002</v>
      </c>
      <c r="R105" s="29">
        <v>1</v>
      </c>
      <c r="S105" s="4" t="s">
        <v>1082</v>
      </c>
    </row>
    <row r="106" spans="1:19" x14ac:dyDescent="0.25">
      <c r="A106" s="4" t="s">
        <v>1159</v>
      </c>
      <c r="B106" s="4" t="s">
        <v>1095</v>
      </c>
      <c r="C106" s="28">
        <v>39813</v>
      </c>
      <c r="D106" s="28">
        <v>43830</v>
      </c>
      <c r="E106" s="4" t="s">
        <v>993</v>
      </c>
      <c r="F106" s="29">
        <v>2</v>
      </c>
      <c r="G106" s="4" t="s">
        <v>992</v>
      </c>
      <c r="H106" s="4" t="s">
        <v>993</v>
      </c>
      <c r="I106" s="4" t="s">
        <v>994</v>
      </c>
      <c r="J106" s="4" t="s">
        <v>24</v>
      </c>
      <c r="K106" s="29">
        <v>2192.52</v>
      </c>
      <c r="L106" s="29">
        <v>1885.37</v>
      </c>
      <c r="M106" s="29">
        <v>307.14999999999998</v>
      </c>
      <c r="N106" s="29">
        <v>43.8</v>
      </c>
      <c r="O106" s="29">
        <v>2192.52</v>
      </c>
      <c r="P106" s="29">
        <v>1929.17</v>
      </c>
      <c r="Q106" s="29">
        <v>263.35000000000002</v>
      </c>
      <c r="R106" s="29">
        <v>1</v>
      </c>
      <c r="S106" s="4" t="s">
        <v>1083</v>
      </c>
    </row>
    <row r="107" spans="1:19" x14ac:dyDescent="0.25">
      <c r="A107" s="4" t="s">
        <v>1160</v>
      </c>
      <c r="B107" s="4" t="s">
        <v>1095</v>
      </c>
      <c r="C107" s="28">
        <v>39813</v>
      </c>
      <c r="D107" s="28">
        <v>43830</v>
      </c>
      <c r="E107" s="4" t="s">
        <v>993</v>
      </c>
      <c r="F107" s="29">
        <v>2</v>
      </c>
      <c r="G107" s="4" t="s">
        <v>992</v>
      </c>
      <c r="H107" s="4" t="s">
        <v>993</v>
      </c>
      <c r="I107" s="4" t="s">
        <v>994</v>
      </c>
      <c r="J107" s="4" t="s">
        <v>24</v>
      </c>
      <c r="K107" s="29">
        <v>2173.48</v>
      </c>
      <c r="L107" s="29">
        <v>1869.08</v>
      </c>
      <c r="M107" s="29">
        <v>304.39999999999998</v>
      </c>
      <c r="N107" s="29">
        <v>43.44</v>
      </c>
      <c r="O107" s="29">
        <v>2173.48</v>
      </c>
      <c r="P107" s="29">
        <v>1912.52</v>
      </c>
      <c r="Q107" s="29">
        <v>260.95999999999998</v>
      </c>
      <c r="R107" s="29">
        <v>1</v>
      </c>
      <c r="S107" s="4" t="s">
        <v>1084</v>
      </c>
    </row>
    <row r="108" spans="1:19" x14ac:dyDescent="0.25">
      <c r="A108" s="4" t="s">
        <v>1161</v>
      </c>
      <c r="B108" s="4" t="s">
        <v>1095</v>
      </c>
      <c r="C108" s="28">
        <v>39813</v>
      </c>
      <c r="D108" s="28">
        <v>43830</v>
      </c>
      <c r="E108" s="4" t="s">
        <v>993</v>
      </c>
      <c r="F108" s="29">
        <v>2</v>
      </c>
      <c r="G108" s="4" t="s">
        <v>992</v>
      </c>
      <c r="H108" s="4" t="s">
        <v>993</v>
      </c>
      <c r="I108" s="4" t="s">
        <v>994</v>
      </c>
      <c r="J108" s="4" t="s">
        <v>24</v>
      </c>
      <c r="K108" s="29">
        <v>2135.41</v>
      </c>
      <c r="L108" s="29">
        <v>1836.5</v>
      </c>
      <c r="M108" s="29">
        <v>298.91000000000003</v>
      </c>
      <c r="N108" s="29">
        <v>42.72</v>
      </c>
      <c r="O108" s="29">
        <v>2135.41</v>
      </c>
      <c r="P108" s="29">
        <v>1879.22</v>
      </c>
      <c r="Q108" s="29">
        <v>256.19</v>
      </c>
      <c r="R108" s="29">
        <v>1</v>
      </c>
      <c r="S108" s="4" t="s">
        <v>1084</v>
      </c>
    </row>
    <row r="109" spans="1:19" x14ac:dyDescent="0.25">
      <c r="A109" s="4" t="s">
        <v>1162</v>
      </c>
      <c r="B109" s="4" t="s">
        <v>1095</v>
      </c>
      <c r="C109" s="28">
        <v>39813</v>
      </c>
      <c r="D109" s="28">
        <v>43830</v>
      </c>
      <c r="E109" s="4" t="s">
        <v>993</v>
      </c>
      <c r="F109" s="29">
        <v>2</v>
      </c>
      <c r="G109" s="4" t="s">
        <v>992</v>
      </c>
      <c r="H109" s="4" t="s">
        <v>993</v>
      </c>
      <c r="I109" s="4" t="s">
        <v>994</v>
      </c>
      <c r="J109" s="4" t="s">
        <v>24</v>
      </c>
      <c r="K109" s="29">
        <v>2033.88</v>
      </c>
      <c r="L109" s="29">
        <v>1749.14</v>
      </c>
      <c r="M109" s="29">
        <v>284.74</v>
      </c>
      <c r="N109" s="29">
        <v>40.68</v>
      </c>
      <c r="O109" s="29">
        <v>2033.88</v>
      </c>
      <c r="P109" s="29">
        <v>1789.82</v>
      </c>
      <c r="Q109" s="29">
        <v>244.06</v>
      </c>
      <c r="R109" s="29">
        <v>1</v>
      </c>
      <c r="S109" s="4" t="s">
        <v>1084</v>
      </c>
    </row>
    <row r="110" spans="1:19" x14ac:dyDescent="0.25">
      <c r="A110" s="4" t="s">
        <v>1163</v>
      </c>
      <c r="B110" s="4" t="s">
        <v>1095</v>
      </c>
      <c r="C110" s="28">
        <v>39813</v>
      </c>
      <c r="D110" s="28">
        <v>43830</v>
      </c>
      <c r="E110" s="4" t="s">
        <v>993</v>
      </c>
      <c r="F110" s="29">
        <v>2</v>
      </c>
      <c r="G110" s="4" t="s">
        <v>992</v>
      </c>
      <c r="H110" s="4" t="s">
        <v>993</v>
      </c>
      <c r="I110" s="4" t="s">
        <v>994</v>
      </c>
      <c r="J110" s="4" t="s">
        <v>24</v>
      </c>
      <c r="K110" s="29">
        <v>2039.43</v>
      </c>
      <c r="L110" s="29">
        <v>1753.96</v>
      </c>
      <c r="M110" s="29">
        <v>285.47000000000003</v>
      </c>
      <c r="N110" s="29">
        <v>40.799999999999997</v>
      </c>
      <c r="O110" s="29">
        <v>2039.43</v>
      </c>
      <c r="P110" s="29">
        <v>1794.76</v>
      </c>
      <c r="Q110" s="29">
        <v>244.67</v>
      </c>
      <c r="R110" s="29">
        <v>1</v>
      </c>
      <c r="S110" s="4" t="s">
        <v>1084</v>
      </c>
    </row>
    <row r="111" spans="1:19" x14ac:dyDescent="0.25">
      <c r="A111" s="4" t="s">
        <v>1164</v>
      </c>
      <c r="B111" s="4" t="s">
        <v>1095</v>
      </c>
      <c r="C111" s="28">
        <v>39813</v>
      </c>
      <c r="D111" s="28">
        <v>43830</v>
      </c>
      <c r="E111" s="4" t="s">
        <v>993</v>
      </c>
      <c r="F111" s="29">
        <v>2</v>
      </c>
      <c r="G111" s="4" t="s">
        <v>992</v>
      </c>
      <c r="H111" s="4" t="s">
        <v>993</v>
      </c>
      <c r="I111" s="4" t="s">
        <v>994</v>
      </c>
      <c r="J111" s="4" t="s">
        <v>24</v>
      </c>
      <c r="K111" s="29">
        <v>2175.0700000000002</v>
      </c>
      <c r="L111" s="29">
        <v>1870.8</v>
      </c>
      <c r="M111" s="29">
        <v>304.27</v>
      </c>
      <c r="N111" s="29">
        <v>43.56</v>
      </c>
      <c r="O111" s="29">
        <v>2175.0700000000002</v>
      </c>
      <c r="P111" s="29">
        <v>1914.36</v>
      </c>
      <c r="Q111" s="29">
        <v>260.70999999999998</v>
      </c>
      <c r="R111" s="29">
        <v>1</v>
      </c>
      <c r="S111" s="4" t="s">
        <v>1086</v>
      </c>
    </row>
    <row r="112" spans="1:19" x14ac:dyDescent="0.25">
      <c r="A112" s="4" t="s">
        <v>1165</v>
      </c>
      <c r="B112" s="4" t="s">
        <v>1095</v>
      </c>
      <c r="C112" s="28">
        <v>39813</v>
      </c>
      <c r="D112" s="28">
        <v>43830</v>
      </c>
      <c r="E112" s="4" t="s">
        <v>993</v>
      </c>
      <c r="F112" s="29">
        <v>2</v>
      </c>
      <c r="G112" s="4" t="s">
        <v>992</v>
      </c>
      <c r="H112" s="4" t="s">
        <v>993</v>
      </c>
      <c r="I112" s="4" t="s">
        <v>994</v>
      </c>
      <c r="J112" s="4" t="s">
        <v>24</v>
      </c>
      <c r="K112" s="29">
        <v>2050.54</v>
      </c>
      <c r="L112" s="29">
        <v>1763.58</v>
      </c>
      <c r="M112" s="29">
        <v>286.95999999999998</v>
      </c>
      <c r="N112" s="29">
        <v>41.04</v>
      </c>
      <c r="O112" s="29">
        <v>2050.54</v>
      </c>
      <c r="P112" s="29">
        <v>1804.62</v>
      </c>
      <c r="Q112" s="29">
        <v>245.92</v>
      </c>
      <c r="R112" s="29">
        <v>1</v>
      </c>
      <c r="S112" s="4" t="s">
        <v>1086</v>
      </c>
    </row>
    <row r="113" spans="1:19" x14ac:dyDescent="0.25">
      <c r="A113" s="4" t="s">
        <v>1166</v>
      </c>
      <c r="B113" s="4" t="s">
        <v>1095</v>
      </c>
      <c r="C113" s="28">
        <v>39813</v>
      </c>
      <c r="D113" s="28">
        <v>43830</v>
      </c>
      <c r="E113" s="4" t="s">
        <v>993</v>
      </c>
      <c r="F113" s="29">
        <v>2</v>
      </c>
      <c r="G113" s="4" t="s">
        <v>992</v>
      </c>
      <c r="H113" s="4" t="s">
        <v>993</v>
      </c>
      <c r="I113" s="4" t="s">
        <v>994</v>
      </c>
      <c r="J113" s="4" t="s">
        <v>24</v>
      </c>
      <c r="K113" s="29">
        <v>2004.53</v>
      </c>
      <c r="L113" s="29">
        <v>1723.85</v>
      </c>
      <c r="M113" s="29">
        <v>280.68</v>
      </c>
      <c r="N113" s="29">
        <v>40.08</v>
      </c>
      <c r="O113" s="29">
        <v>2004.53</v>
      </c>
      <c r="P113" s="29">
        <v>1763.93</v>
      </c>
      <c r="Q113" s="29">
        <v>240.6</v>
      </c>
      <c r="R113" s="29">
        <v>1</v>
      </c>
      <c r="S113" s="4" t="s">
        <v>1086</v>
      </c>
    </row>
    <row r="114" spans="1:19" x14ac:dyDescent="0.25">
      <c r="A114" s="4" t="s">
        <v>1167</v>
      </c>
      <c r="B114" s="4" t="s">
        <v>1095</v>
      </c>
      <c r="C114" s="28">
        <v>39813</v>
      </c>
      <c r="D114" s="28">
        <v>43830</v>
      </c>
      <c r="E114" s="4" t="s">
        <v>993</v>
      </c>
      <c r="F114" s="29">
        <v>2</v>
      </c>
      <c r="G114" s="4" t="s">
        <v>992</v>
      </c>
      <c r="H114" s="4" t="s">
        <v>993</v>
      </c>
      <c r="I114" s="4" t="s">
        <v>994</v>
      </c>
      <c r="J114" s="4" t="s">
        <v>24</v>
      </c>
      <c r="K114" s="29">
        <v>2130.2199999999998</v>
      </c>
      <c r="L114" s="29">
        <v>1831.97</v>
      </c>
      <c r="M114" s="29">
        <v>298.25</v>
      </c>
      <c r="N114" s="29">
        <v>42.6</v>
      </c>
      <c r="O114" s="29">
        <v>2130.2199999999998</v>
      </c>
      <c r="P114" s="29">
        <v>1874.57</v>
      </c>
      <c r="Q114" s="29">
        <v>255.65</v>
      </c>
      <c r="R114" s="29">
        <v>1</v>
      </c>
      <c r="S114" s="4" t="s">
        <v>1086</v>
      </c>
    </row>
    <row r="115" spans="1:19" x14ac:dyDescent="0.25">
      <c r="A115" s="4" t="s">
        <v>1168</v>
      </c>
      <c r="B115" s="4" t="s">
        <v>1095</v>
      </c>
      <c r="C115" s="28">
        <v>39813</v>
      </c>
      <c r="D115" s="28">
        <v>43830</v>
      </c>
      <c r="E115" s="4" t="s">
        <v>993</v>
      </c>
      <c r="F115" s="29">
        <v>2</v>
      </c>
      <c r="G115" s="4" t="s">
        <v>992</v>
      </c>
      <c r="H115" s="4" t="s">
        <v>993</v>
      </c>
      <c r="I115" s="4" t="s">
        <v>994</v>
      </c>
      <c r="J115" s="4" t="s">
        <v>24</v>
      </c>
      <c r="K115" s="29">
        <v>2342.8000000000002</v>
      </c>
      <c r="L115" s="29">
        <v>2014.58</v>
      </c>
      <c r="M115" s="29">
        <v>328.22</v>
      </c>
      <c r="N115" s="29">
        <v>46.8</v>
      </c>
      <c r="O115" s="29">
        <v>2342.8000000000002</v>
      </c>
      <c r="P115" s="29">
        <v>2061.38</v>
      </c>
      <c r="Q115" s="29">
        <v>281.42</v>
      </c>
      <c r="R115" s="29">
        <v>1</v>
      </c>
      <c r="S115" s="4" t="s">
        <v>1086</v>
      </c>
    </row>
    <row r="116" spans="1:19" x14ac:dyDescent="0.25">
      <c r="A116" s="4" t="s">
        <v>1169</v>
      </c>
      <c r="B116" s="4" t="s">
        <v>1103</v>
      </c>
      <c r="C116" s="28">
        <v>39813</v>
      </c>
      <c r="D116" s="28">
        <v>43830</v>
      </c>
      <c r="E116" s="4" t="s">
        <v>993</v>
      </c>
      <c r="F116" s="29">
        <v>2</v>
      </c>
      <c r="G116" s="4" t="s">
        <v>992</v>
      </c>
      <c r="H116" s="4" t="s">
        <v>993</v>
      </c>
      <c r="I116" s="4" t="s">
        <v>994</v>
      </c>
      <c r="J116" s="4" t="s">
        <v>24</v>
      </c>
      <c r="K116" s="29">
        <v>2079.58</v>
      </c>
      <c r="L116" s="29">
        <v>1788.63</v>
      </c>
      <c r="M116" s="29">
        <v>290.95</v>
      </c>
      <c r="N116" s="29">
        <v>41.64</v>
      </c>
      <c r="O116" s="29">
        <v>2079.58</v>
      </c>
      <c r="P116" s="29">
        <v>1830.27</v>
      </c>
      <c r="Q116" s="29">
        <v>249.31</v>
      </c>
      <c r="R116" s="29">
        <v>1</v>
      </c>
      <c r="S116" s="4" t="s">
        <v>1086</v>
      </c>
    </row>
    <row r="117" spans="1:19" x14ac:dyDescent="0.25">
      <c r="A117" s="4" t="s">
        <v>1170</v>
      </c>
      <c r="B117" s="4" t="s">
        <v>1103</v>
      </c>
      <c r="C117" s="28">
        <v>39813</v>
      </c>
      <c r="D117" s="28">
        <v>43830</v>
      </c>
      <c r="E117" s="4" t="s">
        <v>993</v>
      </c>
      <c r="F117" s="29">
        <v>2</v>
      </c>
      <c r="G117" s="4" t="s">
        <v>992</v>
      </c>
      <c r="H117" s="4" t="s">
        <v>993</v>
      </c>
      <c r="I117" s="4" t="s">
        <v>994</v>
      </c>
      <c r="J117" s="4" t="s">
        <v>24</v>
      </c>
      <c r="K117" s="29">
        <v>2084.6999999999998</v>
      </c>
      <c r="L117" s="29">
        <v>1792.63</v>
      </c>
      <c r="M117" s="29">
        <v>292.07</v>
      </c>
      <c r="N117" s="29">
        <v>41.64</v>
      </c>
      <c r="O117" s="29">
        <v>2084.6999999999998</v>
      </c>
      <c r="P117" s="29">
        <v>1834.27</v>
      </c>
      <c r="Q117" s="29">
        <v>250.43</v>
      </c>
      <c r="R117" s="29">
        <v>1</v>
      </c>
      <c r="S117" s="4" t="s">
        <v>1086</v>
      </c>
    </row>
    <row r="118" spans="1:19" x14ac:dyDescent="0.25">
      <c r="A118" s="4" t="s">
        <v>1171</v>
      </c>
      <c r="B118" s="4" t="s">
        <v>1103</v>
      </c>
      <c r="C118" s="28">
        <v>39813</v>
      </c>
      <c r="D118" s="28">
        <v>43830</v>
      </c>
      <c r="E118" s="4" t="s">
        <v>993</v>
      </c>
      <c r="F118" s="29">
        <v>2</v>
      </c>
      <c r="G118" s="4" t="s">
        <v>992</v>
      </c>
      <c r="H118" s="4" t="s">
        <v>993</v>
      </c>
      <c r="I118" s="4" t="s">
        <v>994</v>
      </c>
      <c r="J118" s="4" t="s">
        <v>24</v>
      </c>
      <c r="K118" s="29">
        <v>1984.87</v>
      </c>
      <c r="L118" s="29">
        <v>1707.08</v>
      </c>
      <c r="M118" s="29">
        <v>277.79000000000002</v>
      </c>
      <c r="N118" s="29">
        <v>39.72</v>
      </c>
      <c r="O118" s="29">
        <v>1984.87</v>
      </c>
      <c r="P118" s="29">
        <v>1746.8</v>
      </c>
      <c r="Q118" s="29">
        <v>238.07</v>
      </c>
      <c r="R118" s="29">
        <v>1</v>
      </c>
      <c r="S118" s="4" t="s">
        <v>1086</v>
      </c>
    </row>
    <row r="119" spans="1:19" x14ac:dyDescent="0.25">
      <c r="A119" s="4" t="s">
        <v>1172</v>
      </c>
      <c r="B119" s="4" t="s">
        <v>1095</v>
      </c>
      <c r="C119" s="28">
        <v>39813</v>
      </c>
      <c r="D119" s="28">
        <v>43830</v>
      </c>
      <c r="E119" s="4" t="s">
        <v>993</v>
      </c>
      <c r="F119" s="29">
        <v>2</v>
      </c>
      <c r="G119" s="4" t="s">
        <v>992</v>
      </c>
      <c r="H119" s="4" t="s">
        <v>993</v>
      </c>
      <c r="I119" s="4" t="s">
        <v>994</v>
      </c>
      <c r="J119" s="4" t="s">
        <v>24</v>
      </c>
      <c r="K119" s="29">
        <v>2189.35</v>
      </c>
      <c r="L119" s="29">
        <v>1882.89</v>
      </c>
      <c r="M119" s="29">
        <v>306.45999999999998</v>
      </c>
      <c r="N119" s="29">
        <v>43.8</v>
      </c>
      <c r="O119" s="29">
        <v>2189.35</v>
      </c>
      <c r="P119" s="29">
        <v>1926.69</v>
      </c>
      <c r="Q119" s="29">
        <v>262.66000000000003</v>
      </c>
      <c r="R119" s="29">
        <v>1</v>
      </c>
      <c r="S119" s="4" t="s">
        <v>1076</v>
      </c>
    </row>
    <row r="120" spans="1:19" x14ac:dyDescent="0.25">
      <c r="A120" s="4" t="s">
        <v>1173</v>
      </c>
      <c r="B120" s="4" t="s">
        <v>1103</v>
      </c>
      <c r="C120" s="28">
        <v>39813</v>
      </c>
      <c r="D120" s="28">
        <v>43830</v>
      </c>
      <c r="E120" s="4" t="s">
        <v>993</v>
      </c>
      <c r="F120" s="29">
        <v>2</v>
      </c>
      <c r="G120" s="4" t="s">
        <v>992</v>
      </c>
      <c r="H120" s="4" t="s">
        <v>993</v>
      </c>
      <c r="I120" s="4" t="s">
        <v>994</v>
      </c>
      <c r="J120" s="4" t="s">
        <v>24</v>
      </c>
      <c r="K120" s="29">
        <v>2036.07</v>
      </c>
      <c r="L120" s="29">
        <v>1750.85</v>
      </c>
      <c r="M120" s="29">
        <v>285.22000000000003</v>
      </c>
      <c r="N120" s="29">
        <v>40.68</v>
      </c>
      <c r="O120" s="29">
        <v>2036.07</v>
      </c>
      <c r="P120" s="29">
        <v>1791.53</v>
      </c>
      <c r="Q120" s="29">
        <v>244.54</v>
      </c>
      <c r="R120" s="29">
        <v>1</v>
      </c>
      <c r="S120" s="4" t="s">
        <v>1088</v>
      </c>
    </row>
    <row r="121" spans="1:19" x14ac:dyDescent="0.25">
      <c r="A121" s="4" t="s">
        <v>1174</v>
      </c>
      <c r="B121" s="4" t="s">
        <v>1103</v>
      </c>
      <c r="C121" s="28">
        <v>39813</v>
      </c>
      <c r="D121" s="28">
        <v>43830</v>
      </c>
      <c r="E121" s="4" t="s">
        <v>993</v>
      </c>
      <c r="F121" s="29">
        <v>2</v>
      </c>
      <c r="G121" s="4" t="s">
        <v>992</v>
      </c>
      <c r="H121" s="4" t="s">
        <v>993</v>
      </c>
      <c r="I121" s="4" t="s">
        <v>994</v>
      </c>
      <c r="J121" s="4" t="s">
        <v>24</v>
      </c>
      <c r="K121" s="29">
        <v>2013.03</v>
      </c>
      <c r="L121" s="29">
        <v>1731.44</v>
      </c>
      <c r="M121" s="29">
        <v>281.58999999999997</v>
      </c>
      <c r="N121" s="29">
        <v>40.32</v>
      </c>
      <c r="O121" s="29">
        <v>2013.03</v>
      </c>
      <c r="P121" s="29">
        <v>1771.76</v>
      </c>
      <c r="Q121" s="29">
        <v>241.27</v>
      </c>
      <c r="R121" s="29">
        <v>1</v>
      </c>
      <c r="S121" s="4" t="s">
        <v>1088</v>
      </c>
    </row>
    <row r="122" spans="1:19" x14ac:dyDescent="0.25">
      <c r="A122" s="4" t="s">
        <v>1175</v>
      </c>
      <c r="B122" s="4" t="s">
        <v>1095</v>
      </c>
      <c r="C122" s="28">
        <v>39813</v>
      </c>
      <c r="D122" s="28">
        <v>43830</v>
      </c>
      <c r="E122" s="4" t="s">
        <v>993</v>
      </c>
      <c r="F122" s="29">
        <v>2</v>
      </c>
      <c r="G122" s="4" t="s">
        <v>992</v>
      </c>
      <c r="H122" s="4" t="s">
        <v>993</v>
      </c>
      <c r="I122" s="4" t="s">
        <v>994</v>
      </c>
      <c r="J122" s="4" t="s">
        <v>24</v>
      </c>
      <c r="K122" s="29">
        <v>2090.1999999999998</v>
      </c>
      <c r="L122" s="29">
        <v>1797.39</v>
      </c>
      <c r="M122" s="29">
        <v>292.81</v>
      </c>
      <c r="N122" s="29">
        <v>41.76</v>
      </c>
      <c r="O122" s="29">
        <v>2090.1999999999998</v>
      </c>
      <c r="P122" s="29">
        <v>1839.15</v>
      </c>
      <c r="Q122" s="29">
        <v>251.05</v>
      </c>
      <c r="R122" s="29">
        <v>1</v>
      </c>
      <c r="S122" s="4" t="s">
        <v>1087</v>
      </c>
    </row>
    <row r="123" spans="1:19" x14ac:dyDescent="0.25">
      <c r="A123" s="4" t="s">
        <v>1176</v>
      </c>
      <c r="B123" s="4" t="s">
        <v>1095</v>
      </c>
      <c r="C123" s="28">
        <v>39813</v>
      </c>
      <c r="D123" s="28">
        <v>43830</v>
      </c>
      <c r="E123" s="4" t="s">
        <v>993</v>
      </c>
      <c r="F123" s="29">
        <v>2</v>
      </c>
      <c r="G123" s="4" t="s">
        <v>992</v>
      </c>
      <c r="H123" s="4" t="s">
        <v>993</v>
      </c>
      <c r="I123" s="4" t="s">
        <v>994</v>
      </c>
      <c r="J123" s="4" t="s">
        <v>24</v>
      </c>
      <c r="K123" s="29">
        <v>2020.39</v>
      </c>
      <c r="L123" s="29">
        <v>1737.67</v>
      </c>
      <c r="M123" s="29">
        <v>282.72000000000003</v>
      </c>
      <c r="N123" s="29">
        <v>40.44</v>
      </c>
      <c r="O123" s="29">
        <v>2020.39</v>
      </c>
      <c r="P123" s="29">
        <v>1778.11</v>
      </c>
      <c r="Q123" s="29">
        <v>242.28</v>
      </c>
      <c r="R123" s="29">
        <v>1</v>
      </c>
      <c r="S123" s="4" t="s">
        <v>1087</v>
      </c>
    </row>
    <row r="124" spans="1:19" x14ac:dyDescent="0.25">
      <c r="A124" s="4" t="s">
        <v>1177</v>
      </c>
      <c r="B124" s="4" t="s">
        <v>1095</v>
      </c>
      <c r="C124" s="28">
        <v>39813</v>
      </c>
      <c r="D124" s="28">
        <v>43830</v>
      </c>
      <c r="E124" s="4" t="s">
        <v>993</v>
      </c>
      <c r="F124" s="29">
        <v>2</v>
      </c>
      <c r="G124" s="4" t="s">
        <v>992</v>
      </c>
      <c r="H124" s="4" t="s">
        <v>993</v>
      </c>
      <c r="I124" s="4" t="s">
        <v>994</v>
      </c>
      <c r="J124" s="4" t="s">
        <v>24</v>
      </c>
      <c r="K124" s="29">
        <v>2118.75</v>
      </c>
      <c r="L124" s="29">
        <v>1822.07</v>
      </c>
      <c r="M124" s="29">
        <v>296.68</v>
      </c>
      <c r="N124" s="29">
        <v>42.36</v>
      </c>
      <c r="O124" s="29">
        <v>2118.75</v>
      </c>
      <c r="P124" s="29">
        <v>1864.43</v>
      </c>
      <c r="Q124" s="29">
        <v>254.32</v>
      </c>
      <c r="R124" s="29">
        <v>1</v>
      </c>
      <c r="S124" s="4" t="s">
        <v>1087</v>
      </c>
    </row>
    <row r="125" spans="1:19" x14ac:dyDescent="0.25">
      <c r="A125" s="4" t="s">
        <v>1178</v>
      </c>
      <c r="B125" s="4" t="s">
        <v>1095</v>
      </c>
      <c r="C125" s="28">
        <v>39813</v>
      </c>
      <c r="D125" s="28">
        <v>43830</v>
      </c>
      <c r="E125" s="4" t="s">
        <v>993</v>
      </c>
      <c r="F125" s="29">
        <v>2</v>
      </c>
      <c r="G125" s="4" t="s">
        <v>992</v>
      </c>
      <c r="H125" s="4" t="s">
        <v>993</v>
      </c>
      <c r="I125" s="4" t="s">
        <v>994</v>
      </c>
      <c r="J125" s="4" t="s">
        <v>24</v>
      </c>
      <c r="K125" s="29">
        <v>2051.33</v>
      </c>
      <c r="L125" s="29">
        <v>1764.2</v>
      </c>
      <c r="M125" s="29">
        <v>287.13</v>
      </c>
      <c r="N125" s="29">
        <v>41.04</v>
      </c>
      <c r="O125" s="29">
        <v>2051.33</v>
      </c>
      <c r="P125" s="29">
        <v>1805.24</v>
      </c>
      <c r="Q125" s="29">
        <v>246.09</v>
      </c>
      <c r="R125" s="29">
        <v>1</v>
      </c>
      <c r="S125" s="4" t="s">
        <v>1087</v>
      </c>
    </row>
    <row r="126" spans="1:19" x14ac:dyDescent="0.25">
      <c r="A126" s="4" t="s">
        <v>1179</v>
      </c>
      <c r="B126" s="4" t="s">
        <v>1095</v>
      </c>
      <c r="C126" s="28">
        <v>39813</v>
      </c>
      <c r="D126" s="28">
        <v>43830</v>
      </c>
      <c r="E126" s="4" t="s">
        <v>993</v>
      </c>
      <c r="F126" s="29">
        <v>2</v>
      </c>
      <c r="G126" s="4" t="s">
        <v>992</v>
      </c>
      <c r="H126" s="4" t="s">
        <v>993</v>
      </c>
      <c r="I126" s="4" t="s">
        <v>994</v>
      </c>
      <c r="J126" s="4" t="s">
        <v>24</v>
      </c>
      <c r="K126" s="29">
        <v>2069.5700000000002</v>
      </c>
      <c r="L126" s="29">
        <v>1779.87</v>
      </c>
      <c r="M126" s="29">
        <v>289.7</v>
      </c>
      <c r="N126" s="29">
        <v>41.4</v>
      </c>
      <c r="O126" s="29">
        <v>2069.5700000000002</v>
      </c>
      <c r="P126" s="29">
        <v>1821.27</v>
      </c>
      <c r="Q126" s="29">
        <v>248.3</v>
      </c>
      <c r="R126" s="29">
        <v>1</v>
      </c>
      <c r="S126" s="4" t="s">
        <v>1087</v>
      </c>
    </row>
    <row r="127" spans="1:19" x14ac:dyDescent="0.25">
      <c r="A127" s="4" t="s">
        <v>1180</v>
      </c>
      <c r="B127" s="4" t="s">
        <v>1095</v>
      </c>
      <c r="C127" s="28">
        <v>39813</v>
      </c>
      <c r="D127" s="28">
        <v>43830</v>
      </c>
      <c r="E127" s="4" t="s">
        <v>993</v>
      </c>
      <c r="F127" s="29">
        <v>2</v>
      </c>
      <c r="G127" s="4" t="s">
        <v>992</v>
      </c>
      <c r="H127" s="4" t="s">
        <v>993</v>
      </c>
      <c r="I127" s="4" t="s">
        <v>994</v>
      </c>
      <c r="J127" s="4" t="s">
        <v>24</v>
      </c>
      <c r="K127" s="29">
        <v>2059.2600000000002</v>
      </c>
      <c r="L127" s="29">
        <v>1770.86</v>
      </c>
      <c r="M127" s="29">
        <v>288.39999999999998</v>
      </c>
      <c r="N127" s="29">
        <v>41.16</v>
      </c>
      <c r="O127" s="29">
        <v>2059.2600000000002</v>
      </c>
      <c r="P127" s="29">
        <v>1812.02</v>
      </c>
      <c r="Q127" s="29">
        <v>247.24</v>
      </c>
      <c r="R127" s="29">
        <v>1</v>
      </c>
      <c r="S127" s="4" t="s">
        <v>1087</v>
      </c>
    </row>
    <row r="128" spans="1:19" x14ac:dyDescent="0.25">
      <c r="A128" s="4" t="s">
        <v>1181</v>
      </c>
      <c r="B128" s="4" t="s">
        <v>1182</v>
      </c>
      <c r="C128" s="28">
        <v>35430</v>
      </c>
      <c r="D128" s="28">
        <v>43830</v>
      </c>
      <c r="E128" s="4" t="s">
        <v>993</v>
      </c>
      <c r="F128" s="29">
        <v>2</v>
      </c>
      <c r="G128" s="4" t="s">
        <v>992</v>
      </c>
      <c r="H128" s="4" t="s">
        <v>993</v>
      </c>
      <c r="I128" s="4" t="s">
        <v>994</v>
      </c>
      <c r="J128" s="4" t="s">
        <v>24</v>
      </c>
      <c r="K128" s="29">
        <v>1347.01</v>
      </c>
      <c r="L128" s="29">
        <v>835.39</v>
      </c>
      <c r="M128" s="29">
        <v>511.62</v>
      </c>
      <c r="N128" s="29">
        <v>27</v>
      </c>
      <c r="O128" s="29">
        <v>1347.01</v>
      </c>
      <c r="P128" s="29">
        <v>862.39</v>
      </c>
      <c r="Q128" s="29">
        <v>484.62</v>
      </c>
      <c r="R128" s="29">
        <v>1</v>
      </c>
      <c r="S128" s="4" t="s">
        <v>1093</v>
      </c>
    </row>
    <row r="129" spans="1:19" x14ac:dyDescent="0.25">
      <c r="A129" s="4" t="s">
        <v>1183</v>
      </c>
      <c r="B129" s="4" t="s">
        <v>1182</v>
      </c>
      <c r="C129" s="28">
        <v>35430</v>
      </c>
      <c r="D129" s="28">
        <v>43830</v>
      </c>
      <c r="E129" s="4" t="s">
        <v>993</v>
      </c>
      <c r="F129" s="29">
        <v>2</v>
      </c>
      <c r="G129" s="4" t="s">
        <v>992</v>
      </c>
      <c r="H129" s="4" t="s">
        <v>993</v>
      </c>
      <c r="I129" s="4" t="s">
        <v>994</v>
      </c>
      <c r="J129" s="4" t="s">
        <v>24</v>
      </c>
      <c r="K129" s="29">
        <v>1322</v>
      </c>
      <c r="L129" s="29">
        <v>819.48</v>
      </c>
      <c r="M129" s="29">
        <v>502.52</v>
      </c>
      <c r="N129" s="29">
        <v>26.4</v>
      </c>
      <c r="O129" s="29">
        <v>1322</v>
      </c>
      <c r="P129" s="29">
        <v>845.88</v>
      </c>
      <c r="Q129" s="29">
        <v>476.12</v>
      </c>
      <c r="R129" s="29">
        <v>1</v>
      </c>
      <c r="S129" s="4" t="s">
        <v>1071</v>
      </c>
    </row>
    <row r="130" spans="1:19" x14ac:dyDescent="0.25">
      <c r="A130" s="4" t="s">
        <v>1184</v>
      </c>
      <c r="B130" s="4" t="s">
        <v>1182</v>
      </c>
      <c r="C130" s="28">
        <v>36891</v>
      </c>
      <c r="D130" s="28">
        <v>43830</v>
      </c>
      <c r="E130" s="4" t="s">
        <v>993</v>
      </c>
      <c r="F130" s="29">
        <v>2</v>
      </c>
      <c r="G130" s="4" t="s">
        <v>992</v>
      </c>
      <c r="H130" s="4" t="s">
        <v>993</v>
      </c>
      <c r="I130" s="4" t="s">
        <v>994</v>
      </c>
      <c r="J130" s="4" t="s">
        <v>24</v>
      </c>
      <c r="K130" s="29">
        <v>1322</v>
      </c>
      <c r="L130" s="29">
        <v>925.24</v>
      </c>
      <c r="M130" s="29">
        <v>396.76</v>
      </c>
      <c r="N130" s="29">
        <v>26.4</v>
      </c>
      <c r="O130" s="29">
        <v>1322</v>
      </c>
      <c r="P130" s="29">
        <v>951.64</v>
      </c>
      <c r="Q130" s="29">
        <v>370.36</v>
      </c>
      <c r="R130" s="29">
        <v>1</v>
      </c>
      <c r="S130" s="4" t="s">
        <v>1058</v>
      </c>
    </row>
    <row r="131" spans="1:19" x14ac:dyDescent="0.25">
      <c r="A131" s="4" t="s">
        <v>1185</v>
      </c>
      <c r="B131" s="4" t="s">
        <v>1186</v>
      </c>
      <c r="C131" s="28">
        <v>39813</v>
      </c>
      <c r="D131" s="28">
        <v>43830</v>
      </c>
      <c r="E131" s="4" t="s">
        <v>993</v>
      </c>
      <c r="F131" s="29">
        <v>2</v>
      </c>
      <c r="G131" s="4" t="s">
        <v>992</v>
      </c>
      <c r="H131" s="4" t="s">
        <v>993</v>
      </c>
      <c r="I131" s="4" t="s">
        <v>994</v>
      </c>
      <c r="J131" s="4" t="s">
        <v>24</v>
      </c>
      <c r="K131" s="29">
        <v>1972.01</v>
      </c>
      <c r="L131" s="29">
        <v>1696.09</v>
      </c>
      <c r="M131" s="29">
        <v>275.92</v>
      </c>
      <c r="N131" s="29">
        <v>39.479999999999997</v>
      </c>
      <c r="O131" s="29">
        <v>1972.01</v>
      </c>
      <c r="P131" s="29">
        <v>1735.57</v>
      </c>
      <c r="Q131" s="29">
        <v>236.44</v>
      </c>
      <c r="R131" s="29">
        <v>1</v>
      </c>
      <c r="S131" s="4" t="s">
        <v>1060</v>
      </c>
    </row>
    <row r="132" spans="1:19" x14ac:dyDescent="0.25">
      <c r="A132" s="4" t="s">
        <v>1187</v>
      </c>
      <c r="B132" s="4" t="s">
        <v>1182</v>
      </c>
      <c r="C132" s="28">
        <v>33238</v>
      </c>
      <c r="D132" s="28">
        <v>43830</v>
      </c>
      <c r="E132" s="4" t="s">
        <v>993</v>
      </c>
      <c r="F132" s="29">
        <v>2</v>
      </c>
      <c r="G132" s="4" t="s">
        <v>992</v>
      </c>
      <c r="H132" s="4" t="s">
        <v>993</v>
      </c>
      <c r="I132" s="4" t="s">
        <v>994</v>
      </c>
      <c r="J132" s="4" t="s">
        <v>24</v>
      </c>
      <c r="K132" s="29">
        <v>2644</v>
      </c>
      <c r="L132" s="29">
        <v>1322.16</v>
      </c>
      <c r="M132" s="29">
        <v>1321.84</v>
      </c>
      <c r="N132" s="29">
        <v>52.92</v>
      </c>
      <c r="O132" s="29">
        <v>2644</v>
      </c>
      <c r="P132" s="29">
        <v>1375.08</v>
      </c>
      <c r="Q132" s="29">
        <v>1268.92</v>
      </c>
      <c r="R132" s="29">
        <v>2</v>
      </c>
      <c r="S132" s="4" t="s">
        <v>1092</v>
      </c>
    </row>
    <row r="133" spans="1:19" x14ac:dyDescent="0.25">
      <c r="A133" s="4" t="s">
        <v>1188</v>
      </c>
      <c r="B133" s="4" t="s">
        <v>1189</v>
      </c>
      <c r="C133" s="28">
        <v>35430</v>
      </c>
      <c r="D133" s="28">
        <v>43830</v>
      </c>
      <c r="E133" s="4" t="s">
        <v>993</v>
      </c>
      <c r="F133" s="29">
        <v>2</v>
      </c>
      <c r="G133" s="4" t="s">
        <v>992</v>
      </c>
      <c r="H133" s="4" t="s">
        <v>993</v>
      </c>
      <c r="I133" s="4" t="s">
        <v>994</v>
      </c>
      <c r="J133" s="4" t="s">
        <v>24</v>
      </c>
      <c r="K133" s="29">
        <v>1458</v>
      </c>
      <c r="L133" s="29">
        <v>903.96</v>
      </c>
      <c r="M133" s="29">
        <v>554.04</v>
      </c>
      <c r="N133" s="29">
        <v>29.16</v>
      </c>
      <c r="O133" s="29">
        <v>1458</v>
      </c>
      <c r="P133" s="29">
        <v>933.12</v>
      </c>
      <c r="Q133" s="29">
        <v>524.88</v>
      </c>
      <c r="R133" s="29">
        <v>1</v>
      </c>
      <c r="S133" s="4" t="s">
        <v>1065</v>
      </c>
    </row>
    <row r="134" spans="1:19" x14ac:dyDescent="0.25">
      <c r="A134" s="4" t="s">
        <v>1190</v>
      </c>
      <c r="B134" s="4" t="s">
        <v>1191</v>
      </c>
      <c r="C134" s="28">
        <v>35430</v>
      </c>
      <c r="D134" s="28">
        <v>43830</v>
      </c>
      <c r="E134" s="4" t="s">
        <v>993</v>
      </c>
      <c r="F134" s="29">
        <v>2</v>
      </c>
      <c r="G134" s="4" t="s">
        <v>992</v>
      </c>
      <c r="H134" s="4" t="s">
        <v>993</v>
      </c>
      <c r="I134" s="4" t="s">
        <v>994</v>
      </c>
      <c r="J134" s="4" t="s">
        <v>24</v>
      </c>
      <c r="K134" s="29">
        <v>1344.18</v>
      </c>
      <c r="L134" s="29">
        <v>833.38</v>
      </c>
      <c r="M134" s="29">
        <v>510.8</v>
      </c>
      <c r="N134" s="29">
        <v>26.88</v>
      </c>
      <c r="O134" s="29">
        <v>1344.18</v>
      </c>
      <c r="P134" s="29">
        <v>860.26</v>
      </c>
      <c r="Q134" s="29">
        <v>483.92</v>
      </c>
      <c r="R134" s="29">
        <v>1</v>
      </c>
      <c r="S134" s="4" t="s">
        <v>1064</v>
      </c>
    </row>
    <row r="135" spans="1:19" x14ac:dyDescent="0.25">
      <c r="A135" s="4" t="s">
        <v>1192</v>
      </c>
      <c r="B135" s="4" t="s">
        <v>1103</v>
      </c>
      <c r="C135" s="28">
        <v>35430</v>
      </c>
      <c r="D135" s="28">
        <v>43830</v>
      </c>
      <c r="E135" s="4" t="s">
        <v>993</v>
      </c>
      <c r="F135" s="29">
        <v>2</v>
      </c>
      <c r="G135" s="4" t="s">
        <v>992</v>
      </c>
      <c r="H135" s="4" t="s">
        <v>993</v>
      </c>
      <c r="I135" s="4" t="s">
        <v>994</v>
      </c>
      <c r="J135" s="4" t="s">
        <v>24</v>
      </c>
      <c r="K135" s="29">
        <v>1984.87</v>
      </c>
      <c r="L135" s="29">
        <v>1230.71</v>
      </c>
      <c r="M135" s="29">
        <v>754.16</v>
      </c>
      <c r="N135" s="29">
        <v>39.72</v>
      </c>
      <c r="O135" s="29">
        <v>1984.87</v>
      </c>
      <c r="P135" s="29">
        <v>1270.43</v>
      </c>
      <c r="Q135" s="29">
        <v>714.44</v>
      </c>
      <c r="R135" s="29">
        <v>1</v>
      </c>
      <c r="S135" s="4" t="s">
        <v>1071</v>
      </c>
    </row>
    <row r="136" spans="1:19" x14ac:dyDescent="0.25">
      <c r="A136" s="4" t="s">
        <v>1193</v>
      </c>
      <c r="B136" s="4" t="s">
        <v>1103</v>
      </c>
      <c r="C136" s="28">
        <v>41274</v>
      </c>
      <c r="D136" s="28">
        <v>43830</v>
      </c>
      <c r="E136" s="4" t="s">
        <v>993</v>
      </c>
      <c r="F136" s="29">
        <v>2</v>
      </c>
      <c r="G136" s="4" t="s">
        <v>992</v>
      </c>
      <c r="H136" s="4" t="s">
        <v>993</v>
      </c>
      <c r="I136" s="4" t="s">
        <v>994</v>
      </c>
      <c r="J136" s="4" t="s">
        <v>24</v>
      </c>
      <c r="K136" s="29">
        <v>1322</v>
      </c>
      <c r="L136" s="29">
        <v>1242.52</v>
      </c>
      <c r="M136" s="29">
        <v>79.48</v>
      </c>
      <c r="N136" s="29">
        <v>26.4</v>
      </c>
      <c r="O136" s="29">
        <v>1322</v>
      </c>
      <c r="P136" s="29">
        <v>1268.92</v>
      </c>
      <c r="Q136" s="29">
        <v>53.08</v>
      </c>
      <c r="R136" s="29">
        <v>1</v>
      </c>
      <c r="S136" s="4" t="s">
        <v>1069</v>
      </c>
    </row>
    <row r="137" spans="1:19" x14ac:dyDescent="0.25">
      <c r="A137" s="4" t="s">
        <v>1194</v>
      </c>
      <c r="B137" s="4" t="s">
        <v>1103</v>
      </c>
      <c r="C137" s="28">
        <v>35430</v>
      </c>
      <c r="D137" s="28">
        <v>43830</v>
      </c>
      <c r="E137" s="4" t="s">
        <v>993</v>
      </c>
      <c r="F137" s="29">
        <v>2</v>
      </c>
      <c r="G137" s="4" t="s">
        <v>992</v>
      </c>
      <c r="H137" s="4" t="s">
        <v>993</v>
      </c>
      <c r="I137" s="4" t="s">
        <v>994</v>
      </c>
      <c r="J137" s="4" t="s">
        <v>24</v>
      </c>
      <c r="K137" s="29">
        <v>1469.95</v>
      </c>
      <c r="L137" s="29">
        <v>911.37</v>
      </c>
      <c r="M137" s="29">
        <v>558.58000000000004</v>
      </c>
      <c r="N137" s="29">
        <v>29.4</v>
      </c>
      <c r="O137" s="29">
        <v>1469.95</v>
      </c>
      <c r="P137" s="29">
        <v>940.77</v>
      </c>
      <c r="Q137" s="29">
        <v>529.17999999999995</v>
      </c>
      <c r="R137" s="29">
        <v>1</v>
      </c>
      <c r="S137" s="4" t="s">
        <v>1072</v>
      </c>
    </row>
    <row r="138" spans="1:19" x14ac:dyDescent="0.25">
      <c r="A138" s="4" t="s">
        <v>1195</v>
      </c>
      <c r="B138" s="4" t="s">
        <v>1182</v>
      </c>
      <c r="C138" s="28">
        <v>35430</v>
      </c>
      <c r="D138" s="28">
        <v>43830</v>
      </c>
      <c r="E138" s="4" t="s">
        <v>993</v>
      </c>
      <c r="F138" s="29">
        <v>2</v>
      </c>
      <c r="G138" s="4" t="s">
        <v>992</v>
      </c>
      <c r="H138" s="4" t="s">
        <v>993</v>
      </c>
      <c r="I138" s="4" t="s">
        <v>994</v>
      </c>
      <c r="J138" s="4" t="s">
        <v>24</v>
      </c>
      <c r="K138" s="29">
        <v>2010.86</v>
      </c>
      <c r="L138" s="29">
        <v>1246.6600000000001</v>
      </c>
      <c r="M138" s="29">
        <v>764.2</v>
      </c>
      <c r="N138" s="29">
        <v>40.200000000000003</v>
      </c>
      <c r="O138" s="29">
        <v>2010.86</v>
      </c>
      <c r="P138" s="29">
        <v>1286.8599999999999</v>
      </c>
      <c r="Q138" s="29">
        <v>724</v>
      </c>
      <c r="R138" s="29">
        <v>1</v>
      </c>
      <c r="S138" s="4" t="s">
        <v>1071</v>
      </c>
    </row>
    <row r="139" spans="1:19" x14ac:dyDescent="0.25">
      <c r="A139" s="4" t="s">
        <v>1196</v>
      </c>
      <c r="B139" s="4" t="s">
        <v>1182</v>
      </c>
      <c r="C139" s="28">
        <v>35430</v>
      </c>
      <c r="D139" s="28">
        <v>43830</v>
      </c>
      <c r="E139" s="4" t="s">
        <v>993</v>
      </c>
      <c r="F139" s="29">
        <v>2</v>
      </c>
      <c r="G139" s="4" t="s">
        <v>992</v>
      </c>
      <c r="H139" s="4" t="s">
        <v>993</v>
      </c>
      <c r="I139" s="4" t="s">
        <v>994</v>
      </c>
      <c r="J139" s="4" t="s">
        <v>24</v>
      </c>
      <c r="K139" s="29">
        <v>1357.73</v>
      </c>
      <c r="L139" s="29">
        <v>841.65</v>
      </c>
      <c r="M139" s="29">
        <v>516.08000000000004</v>
      </c>
      <c r="N139" s="29">
        <v>27.12</v>
      </c>
      <c r="O139" s="29">
        <v>1357.73</v>
      </c>
      <c r="P139" s="29">
        <v>868.77</v>
      </c>
      <c r="Q139" s="29">
        <v>488.96</v>
      </c>
      <c r="R139" s="29">
        <v>1</v>
      </c>
      <c r="S139" s="4" t="s">
        <v>1071</v>
      </c>
    </row>
    <row r="140" spans="1:19" x14ac:dyDescent="0.25">
      <c r="A140" s="4" t="s">
        <v>1197</v>
      </c>
      <c r="B140" s="4" t="s">
        <v>1182</v>
      </c>
      <c r="C140" s="28">
        <v>35430</v>
      </c>
      <c r="D140" s="28">
        <v>43830</v>
      </c>
      <c r="E140" s="4" t="s">
        <v>993</v>
      </c>
      <c r="F140" s="29">
        <v>2</v>
      </c>
      <c r="G140" s="4" t="s">
        <v>992</v>
      </c>
      <c r="H140" s="4" t="s">
        <v>993</v>
      </c>
      <c r="I140" s="4" t="s">
        <v>994</v>
      </c>
      <c r="J140" s="4" t="s">
        <v>24</v>
      </c>
      <c r="K140" s="29">
        <v>2133.46</v>
      </c>
      <c r="L140" s="29">
        <v>1322.95</v>
      </c>
      <c r="M140" s="29">
        <v>810.51</v>
      </c>
      <c r="N140" s="29">
        <v>42.72</v>
      </c>
      <c r="O140" s="29">
        <v>2133.46</v>
      </c>
      <c r="P140" s="29">
        <v>1365.67</v>
      </c>
      <c r="Q140" s="29">
        <v>767.79</v>
      </c>
      <c r="R140" s="29">
        <v>1</v>
      </c>
      <c r="S140" s="4" t="s">
        <v>1093</v>
      </c>
    </row>
    <row r="141" spans="1:19" x14ac:dyDescent="0.25">
      <c r="A141" s="4" t="s">
        <v>1198</v>
      </c>
      <c r="B141" s="4" t="s">
        <v>1182</v>
      </c>
      <c r="C141" s="28">
        <v>35430</v>
      </c>
      <c r="D141" s="28">
        <v>43830</v>
      </c>
      <c r="E141" s="4" t="s">
        <v>993</v>
      </c>
      <c r="F141" s="29">
        <v>2</v>
      </c>
      <c r="G141" s="4" t="s">
        <v>992</v>
      </c>
      <c r="H141" s="4" t="s">
        <v>993</v>
      </c>
      <c r="I141" s="4" t="s">
        <v>994</v>
      </c>
      <c r="J141" s="4" t="s">
        <v>24</v>
      </c>
      <c r="K141" s="29">
        <v>1967.09</v>
      </c>
      <c r="L141" s="29">
        <v>1219.67</v>
      </c>
      <c r="M141" s="29">
        <v>747.42</v>
      </c>
      <c r="N141" s="29">
        <v>39.36</v>
      </c>
      <c r="O141" s="29">
        <v>1967.09</v>
      </c>
      <c r="P141" s="29">
        <v>1259.03</v>
      </c>
      <c r="Q141" s="29">
        <v>708.06</v>
      </c>
      <c r="R141" s="29">
        <v>1</v>
      </c>
      <c r="S141" s="4" t="s">
        <v>1093</v>
      </c>
    </row>
    <row r="142" spans="1:19" x14ac:dyDescent="0.25">
      <c r="A142" s="4" t="s">
        <v>1199</v>
      </c>
      <c r="B142" s="4" t="s">
        <v>1182</v>
      </c>
      <c r="C142" s="28">
        <v>35430</v>
      </c>
      <c r="D142" s="28">
        <v>43830</v>
      </c>
      <c r="E142" s="4" t="s">
        <v>993</v>
      </c>
      <c r="F142" s="29">
        <v>2</v>
      </c>
      <c r="G142" s="4" t="s">
        <v>992</v>
      </c>
      <c r="H142" s="4" t="s">
        <v>993</v>
      </c>
      <c r="I142" s="4" t="s">
        <v>994</v>
      </c>
      <c r="J142" s="4" t="s">
        <v>24</v>
      </c>
      <c r="K142" s="29">
        <v>1976.91</v>
      </c>
      <c r="L142" s="29">
        <v>1225.45</v>
      </c>
      <c r="M142" s="29">
        <v>751.46</v>
      </c>
      <c r="N142" s="29">
        <v>39.479999999999997</v>
      </c>
      <c r="O142" s="29">
        <v>1976.91</v>
      </c>
      <c r="P142" s="29">
        <v>1264.93</v>
      </c>
      <c r="Q142" s="29">
        <v>711.98</v>
      </c>
      <c r="R142" s="29">
        <v>1</v>
      </c>
      <c r="S142" s="4" t="s">
        <v>1093</v>
      </c>
    </row>
    <row r="143" spans="1:19" x14ac:dyDescent="0.25">
      <c r="A143" s="4" t="s">
        <v>1200</v>
      </c>
      <c r="B143" s="4" t="s">
        <v>1182</v>
      </c>
      <c r="C143" s="28">
        <v>35430</v>
      </c>
      <c r="D143" s="28">
        <v>43830</v>
      </c>
      <c r="E143" s="4" t="s">
        <v>993</v>
      </c>
      <c r="F143" s="29">
        <v>2</v>
      </c>
      <c r="G143" s="4" t="s">
        <v>992</v>
      </c>
      <c r="H143" s="4" t="s">
        <v>993</v>
      </c>
      <c r="I143" s="4" t="s">
        <v>994</v>
      </c>
      <c r="J143" s="4" t="s">
        <v>24</v>
      </c>
      <c r="K143" s="29">
        <v>1961.73</v>
      </c>
      <c r="L143" s="29">
        <v>1216.29</v>
      </c>
      <c r="M143" s="29">
        <v>745.44</v>
      </c>
      <c r="N143" s="29">
        <v>39.24</v>
      </c>
      <c r="O143" s="29">
        <v>1961.73</v>
      </c>
      <c r="P143" s="29">
        <v>1255.53</v>
      </c>
      <c r="Q143" s="29">
        <v>706.2</v>
      </c>
      <c r="R143" s="29">
        <v>1</v>
      </c>
      <c r="S143" s="4" t="s">
        <v>1093</v>
      </c>
    </row>
    <row r="144" spans="1:19" x14ac:dyDescent="0.25">
      <c r="A144" s="4" t="s">
        <v>1201</v>
      </c>
      <c r="B144" s="4" t="s">
        <v>1182</v>
      </c>
      <c r="C144" s="28">
        <v>35430</v>
      </c>
      <c r="D144" s="28">
        <v>43830</v>
      </c>
      <c r="E144" s="4" t="s">
        <v>993</v>
      </c>
      <c r="F144" s="29">
        <v>2</v>
      </c>
      <c r="G144" s="4" t="s">
        <v>992</v>
      </c>
      <c r="H144" s="4" t="s">
        <v>993</v>
      </c>
      <c r="I144" s="4" t="s">
        <v>994</v>
      </c>
      <c r="J144" s="4" t="s">
        <v>24</v>
      </c>
      <c r="K144" s="29">
        <v>2008.18</v>
      </c>
      <c r="L144" s="29">
        <v>1245.22</v>
      </c>
      <c r="M144" s="29">
        <v>762.96</v>
      </c>
      <c r="N144" s="29">
        <v>40.200000000000003</v>
      </c>
      <c r="O144" s="29">
        <v>2008.18</v>
      </c>
      <c r="P144" s="29">
        <v>1285.42</v>
      </c>
      <c r="Q144" s="29">
        <v>722.76</v>
      </c>
      <c r="R144" s="29">
        <v>1</v>
      </c>
      <c r="S144" s="4" t="s">
        <v>1093</v>
      </c>
    </row>
    <row r="145" spans="1:19" x14ac:dyDescent="0.25">
      <c r="A145" s="4" t="s">
        <v>1202</v>
      </c>
      <c r="B145" s="4" t="s">
        <v>1182</v>
      </c>
      <c r="C145" s="28">
        <v>35430</v>
      </c>
      <c r="D145" s="28">
        <v>43830</v>
      </c>
      <c r="E145" s="4" t="s">
        <v>993</v>
      </c>
      <c r="F145" s="29">
        <v>2</v>
      </c>
      <c r="G145" s="4" t="s">
        <v>992</v>
      </c>
      <c r="H145" s="4" t="s">
        <v>993</v>
      </c>
      <c r="I145" s="4" t="s">
        <v>994</v>
      </c>
      <c r="J145" s="4" t="s">
        <v>24</v>
      </c>
      <c r="K145" s="29">
        <v>2078.7399999999998</v>
      </c>
      <c r="L145" s="29">
        <v>1288.5999999999999</v>
      </c>
      <c r="M145" s="29">
        <v>790.14</v>
      </c>
      <c r="N145" s="29">
        <v>41.52</v>
      </c>
      <c r="O145" s="29">
        <v>2078.7399999999998</v>
      </c>
      <c r="P145" s="29">
        <v>1330.12</v>
      </c>
      <c r="Q145" s="29">
        <v>748.62</v>
      </c>
      <c r="R145" s="29">
        <v>1</v>
      </c>
      <c r="S145" s="4" t="s">
        <v>1073</v>
      </c>
    </row>
    <row r="146" spans="1:19" x14ac:dyDescent="0.25">
      <c r="A146" s="4" t="s">
        <v>1203</v>
      </c>
      <c r="B146" s="4" t="s">
        <v>1182</v>
      </c>
      <c r="C146" s="28">
        <v>35430</v>
      </c>
      <c r="D146" s="28">
        <v>43830</v>
      </c>
      <c r="E146" s="4" t="s">
        <v>993</v>
      </c>
      <c r="F146" s="29">
        <v>2</v>
      </c>
      <c r="G146" s="4" t="s">
        <v>992</v>
      </c>
      <c r="H146" s="4" t="s">
        <v>993</v>
      </c>
      <c r="I146" s="4" t="s">
        <v>994</v>
      </c>
      <c r="J146" s="4" t="s">
        <v>24</v>
      </c>
      <c r="K146" s="29">
        <v>2128.9899999999998</v>
      </c>
      <c r="L146" s="29">
        <v>1320.06</v>
      </c>
      <c r="M146" s="29">
        <v>808.93</v>
      </c>
      <c r="N146" s="29">
        <v>42.6</v>
      </c>
      <c r="O146" s="29">
        <v>2128.9899999999998</v>
      </c>
      <c r="P146" s="29">
        <v>1362.66</v>
      </c>
      <c r="Q146" s="29">
        <v>766.33</v>
      </c>
      <c r="R146" s="29">
        <v>1</v>
      </c>
      <c r="S146" s="4" t="s">
        <v>1073</v>
      </c>
    </row>
    <row r="147" spans="1:19" x14ac:dyDescent="0.25">
      <c r="A147" s="4" t="s">
        <v>1204</v>
      </c>
      <c r="B147" s="4" t="s">
        <v>1182</v>
      </c>
      <c r="C147" s="28">
        <v>35430</v>
      </c>
      <c r="D147" s="28">
        <v>43830</v>
      </c>
      <c r="E147" s="4" t="s">
        <v>993</v>
      </c>
      <c r="F147" s="29">
        <v>2</v>
      </c>
      <c r="G147" s="4" t="s">
        <v>992</v>
      </c>
      <c r="H147" s="4" t="s">
        <v>993</v>
      </c>
      <c r="I147" s="4" t="s">
        <v>994</v>
      </c>
      <c r="J147" s="4" t="s">
        <v>24</v>
      </c>
      <c r="K147" s="29">
        <v>1322</v>
      </c>
      <c r="L147" s="29">
        <v>819.48</v>
      </c>
      <c r="M147" s="29">
        <v>502.52</v>
      </c>
      <c r="N147" s="29">
        <v>26.4</v>
      </c>
      <c r="O147" s="29">
        <v>1322</v>
      </c>
      <c r="P147" s="29">
        <v>845.88</v>
      </c>
      <c r="Q147" s="29">
        <v>476.12</v>
      </c>
      <c r="R147" s="29">
        <v>1</v>
      </c>
      <c r="S147" s="4" t="s">
        <v>1073</v>
      </c>
    </row>
    <row r="148" spans="1:19" x14ac:dyDescent="0.25">
      <c r="A148" s="4" t="s">
        <v>1205</v>
      </c>
      <c r="B148" s="4" t="s">
        <v>1182</v>
      </c>
      <c r="C148" s="28">
        <v>35430</v>
      </c>
      <c r="D148" s="28">
        <v>43830</v>
      </c>
      <c r="E148" s="4" t="s">
        <v>993</v>
      </c>
      <c r="F148" s="29">
        <v>2</v>
      </c>
      <c r="G148" s="4" t="s">
        <v>992</v>
      </c>
      <c r="H148" s="4" t="s">
        <v>993</v>
      </c>
      <c r="I148" s="4" t="s">
        <v>994</v>
      </c>
      <c r="J148" s="4" t="s">
        <v>24</v>
      </c>
      <c r="K148" s="29">
        <v>2034.08</v>
      </c>
      <c r="L148" s="29">
        <v>1261.1199999999999</v>
      </c>
      <c r="M148" s="29">
        <v>772.96</v>
      </c>
      <c r="N148" s="29">
        <v>40.68</v>
      </c>
      <c r="O148" s="29">
        <v>2034.08</v>
      </c>
      <c r="P148" s="29">
        <v>1301.8</v>
      </c>
      <c r="Q148" s="29">
        <v>732.28</v>
      </c>
      <c r="R148" s="29">
        <v>1</v>
      </c>
      <c r="S148" s="4" t="s">
        <v>1073</v>
      </c>
    </row>
    <row r="149" spans="1:19" x14ac:dyDescent="0.25">
      <c r="A149" s="4" t="s">
        <v>1206</v>
      </c>
      <c r="B149" s="4" t="s">
        <v>1182</v>
      </c>
      <c r="C149" s="28">
        <v>35430</v>
      </c>
      <c r="D149" s="28">
        <v>43830</v>
      </c>
      <c r="E149" s="4" t="s">
        <v>993</v>
      </c>
      <c r="F149" s="29">
        <v>2</v>
      </c>
      <c r="G149" s="4" t="s">
        <v>992</v>
      </c>
      <c r="H149" s="4" t="s">
        <v>993</v>
      </c>
      <c r="I149" s="4" t="s">
        <v>994</v>
      </c>
      <c r="J149" s="4" t="s">
        <v>24</v>
      </c>
      <c r="K149" s="29">
        <v>2048.37</v>
      </c>
      <c r="L149" s="29">
        <v>1269.8</v>
      </c>
      <c r="M149" s="29">
        <v>778.57</v>
      </c>
      <c r="N149" s="29">
        <v>40.92</v>
      </c>
      <c r="O149" s="29">
        <v>2048.37</v>
      </c>
      <c r="P149" s="29">
        <v>1310.72</v>
      </c>
      <c r="Q149" s="29">
        <v>737.65</v>
      </c>
      <c r="R149" s="29">
        <v>1</v>
      </c>
      <c r="S149" s="4" t="s">
        <v>1073</v>
      </c>
    </row>
    <row r="150" spans="1:19" x14ac:dyDescent="0.25">
      <c r="A150" s="4" t="s">
        <v>1207</v>
      </c>
      <c r="B150" s="4" t="s">
        <v>1182</v>
      </c>
      <c r="C150" s="28">
        <v>35430</v>
      </c>
      <c r="D150" s="28">
        <v>43830</v>
      </c>
      <c r="E150" s="4" t="s">
        <v>993</v>
      </c>
      <c r="F150" s="29">
        <v>2</v>
      </c>
      <c r="G150" s="4" t="s">
        <v>992</v>
      </c>
      <c r="H150" s="4" t="s">
        <v>993</v>
      </c>
      <c r="I150" s="4" t="s">
        <v>994</v>
      </c>
      <c r="J150" s="4" t="s">
        <v>24</v>
      </c>
      <c r="K150" s="29">
        <v>2050.16</v>
      </c>
      <c r="L150" s="29">
        <v>1271.25</v>
      </c>
      <c r="M150" s="29">
        <v>778.91</v>
      </c>
      <c r="N150" s="29">
        <v>41.04</v>
      </c>
      <c r="O150" s="29">
        <v>2050.16</v>
      </c>
      <c r="P150" s="29">
        <v>1312.29</v>
      </c>
      <c r="Q150" s="29">
        <v>737.87</v>
      </c>
      <c r="R150" s="29">
        <v>1</v>
      </c>
      <c r="S150" s="4" t="s">
        <v>1073</v>
      </c>
    </row>
    <row r="151" spans="1:19" x14ac:dyDescent="0.25">
      <c r="A151" s="4" t="s">
        <v>1208</v>
      </c>
      <c r="B151" s="4" t="s">
        <v>1182</v>
      </c>
      <c r="C151" s="28">
        <v>36160</v>
      </c>
      <c r="D151" s="28">
        <v>43830</v>
      </c>
      <c r="E151" s="4" t="s">
        <v>993</v>
      </c>
      <c r="F151" s="29">
        <v>2</v>
      </c>
      <c r="G151" s="4" t="s">
        <v>992</v>
      </c>
      <c r="H151" s="4" t="s">
        <v>993</v>
      </c>
      <c r="I151" s="4" t="s">
        <v>994</v>
      </c>
      <c r="J151" s="4" t="s">
        <v>24</v>
      </c>
      <c r="K151" s="29">
        <v>1971.55</v>
      </c>
      <c r="L151" s="29">
        <v>1301.42</v>
      </c>
      <c r="M151" s="29">
        <v>670.13</v>
      </c>
      <c r="N151" s="29">
        <v>39.479999999999997</v>
      </c>
      <c r="O151" s="29">
        <v>1971.55</v>
      </c>
      <c r="P151" s="29">
        <v>1340.9</v>
      </c>
      <c r="Q151" s="29">
        <v>630.65</v>
      </c>
      <c r="R151" s="29">
        <v>1</v>
      </c>
      <c r="S151" s="4" t="s">
        <v>1090</v>
      </c>
    </row>
    <row r="152" spans="1:19" x14ac:dyDescent="0.25">
      <c r="A152" s="4" t="s">
        <v>1209</v>
      </c>
      <c r="B152" s="4" t="s">
        <v>1182</v>
      </c>
      <c r="C152" s="28">
        <v>36160</v>
      </c>
      <c r="D152" s="28">
        <v>43830</v>
      </c>
      <c r="E152" s="4" t="s">
        <v>993</v>
      </c>
      <c r="F152" s="29">
        <v>2</v>
      </c>
      <c r="G152" s="4" t="s">
        <v>992</v>
      </c>
      <c r="H152" s="4" t="s">
        <v>993</v>
      </c>
      <c r="I152" s="4" t="s">
        <v>994</v>
      </c>
      <c r="J152" s="4" t="s">
        <v>24</v>
      </c>
      <c r="K152" s="29">
        <v>1322</v>
      </c>
      <c r="L152" s="29">
        <v>872.36</v>
      </c>
      <c r="M152" s="29">
        <v>449.64</v>
      </c>
      <c r="N152" s="29">
        <v>26.4</v>
      </c>
      <c r="O152" s="29">
        <v>1322</v>
      </c>
      <c r="P152" s="29">
        <v>898.76</v>
      </c>
      <c r="Q152" s="29">
        <v>423.24</v>
      </c>
      <c r="R152" s="29">
        <v>1</v>
      </c>
      <c r="S152" s="4" t="s">
        <v>1092</v>
      </c>
    </row>
    <row r="153" spans="1:19" x14ac:dyDescent="0.25">
      <c r="A153" s="4" t="s">
        <v>1210</v>
      </c>
      <c r="B153" s="4" t="s">
        <v>1182</v>
      </c>
      <c r="C153" s="28">
        <v>36160</v>
      </c>
      <c r="D153" s="28">
        <v>43830</v>
      </c>
      <c r="E153" s="4" t="s">
        <v>993</v>
      </c>
      <c r="F153" s="29">
        <v>2</v>
      </c>
      <c r="G153" s="4" t="s">
        <v>992</v>
      </c>
      <c r="H153" s="4" t="s">
        <v>993</v>
      </c>
      <c r="I153" s="4" t="s">
        <v>994</v>
      </c>
      <c r="J153" s="4" t="s">
        <v>24</v>
      </c>
      <c r="K153" s="29">
        <v>1322</v>
      </c>
      <c r="L153" s="29">
        <v>872.36</v>
      </c>
      <c r="M153" s="29">
        <v>449.64</v>
      </c>
      <c r="N153" s="29">
        <v>26.4</v>
      </c>
      <c r="O153" s="29">
        <v>1322</v>
      </c>
      <c r="P153" s="29">
        <v>898.76</v>
      </c>
      <c r="Q153" s="29">
        <v>423.24</v>
      </c>
      <c r="R153" s="29">
        <v>1</v>
      </c>
      <c r="S153" s="4" t="s">
        <v>1090</v>
      </c>
    </row>
    <row r="154" spans="1:19" x14ac:dyDescent="0.25">
      <c r="A154" s="4" t="s">
        <v>1211</v>
      </c>
      <c r="B154" s="4" t="s">
        <v>1182</v>
      </c>
      <c r="C154" s="28">
        <v>37986</v>
      </c>
      <c r="D154" s="28">
        <v>43830</v>
      </c>
      <c r="E154" s="4" t="s">
        <v>993</v>
      </c>
      <c r="F154" s="29">
        <v>2</v>
      </c>
      <c r="G154" s="4" t="s">
        <v>992</v>
      </c>
      <c r="H154" s="4" t="s">
        <v>993</v>
      </c>
      <c r="I154" s="4" t="s">
        <v>994</v>
      </c>
      <c r="J154" s="4" t="s">
        <v>24</v>
      </c>
      <c r="K154" s="29">
        <v>2041.23</v>
      </c>
      <c r="L154" s="29">
        <v>1551.23</v>
      </c>
      <c r="M154" s="29">
        <v>490</v>
      </c>
      <c r="N154" s="29">
        <v>40.799999999999997</v>
      </c>
      <c r="O154" s="29">
        <v>2041.23</v>
      </c>
      <c r="P154" s="29">
        <v>1592.03</v>
      </c>
      <c r="Q154" s="29">
        <v>449.2</v>
      </c>
      <c r="R154" s="29">
        <v>1</v>
      </c>
      <c r="S154" s="4" t="s">
        <v>1062</v>
      </c>
    </row>
    <row r="155" spans="1:19" x14ac:dyDescent="0.25">
      <c r="A155" s="4" t="s">
        <v>1212</v>
      </c>
      <c r="B155" s="4" t="s">
        <v>1182</v>
      </c>
      <c r="C155" s="28">
        <v>33238</v>
      </c>
      <c r="D155" s="28">
        <v>43830</v>
      </c>
      <c r="E155" s="4" t="s">
        <v>993</v>
      </c>
      <c r="F155" s="29">
        <v>2</v>
      </c>
      <c r="G155" s="4" t="s">
        <v>992</v>
      </c>
      <c r="H155" s="4" t="s">
        <v>993</v>
      </c>
      <c r="I155" s="4" t="s">
        <v>994</v>
      </c>
      <c r="J155" s="4" t="s">
        <v>24</v>
      </c>
      <c r="K155" s="29">
        <v>1322</v>
      </c>
      <c r="L155" s="29">
        <v>660.84</v>
      </c>
      <c r="M155" s="29">
        <v>661.16</v>
      </c>
      <c r="N155" s="29">
        <v>26.4</v>
      </c>
      <c r="O155" s="29">
        <v>1322</v>
      </c>
      <c r="P155" s="29">
        <v>687.24</v>
      </c>
      <c r="Q155" s="29">
        <v>634.76</v>
      </c>
      <c r="R155" s="29">
        <v>1</v>
      </c>
      <c r="S155" s="4" t="s">
        <v>1059</v>
      </c>
    </row>
    <row r="156" spans="1:19" x14ac:dyDescent="0.25">
      <c r="A156" s="4" t="s">
        <v>1213</v>
      </c>
      <c r="B156" s="4" t="s">
        <v>1182</v>
      </c>
      <c r="C156" s="28">
        <v>36160</v>
      </c>
      <c r="D156" s="28">
        <v>43830</v>
      </c>
      <c r="E156" s="4" t="s">
        <v>993</v>
      </c>
      <c r="F156" s="29">
        <v>2</v>
      </c>
      <c r="G156" s="4" t="s">
        <v>992</v>
      </c>
      <c r="H156" s="4" t="s">
        <v>993</v>
      </c>
      <c r="I156" s="4" t="s">
        <v>994</v>
      </c>
      <c r="J156" s="4" t="s">
        <v>24</v>
      </c>
      <c r="K156" s="29">
        <v>1982.27</v>
      </c>
      <c r="L156" s="29">
        <v>1308.1199999999999</v>
      </c>
      <c r="M156" s="29">
        <v>674.15</v>
      </c>
      <c r="N156" s="29">
        <v>39.6</v>
      </c>
      <c r="O156" s="29">
        <v>1982.27</v>
      </c>
      <c r="P156" s="29">
        <v>1347.72</v>
      </c>
      <c r="Q156" s="29">
        <v>634.54999999999995</v>
      </c>
      <c r="R156" s="29">
        <v>1</v>
      </c>
      <c r="S156" s="4" t="s">
        <v>1063</v>
      </c>
    </row>
    <row r="157" spans="1:19" x14ac:dyDescent="0.25">
      <c r="A157" s="4" t="s">
        <v>1214</v>
      </c>
      <c r="B157" s="4" t="s">
        <v>1103</v>
      </c>
      <c r="C157" s="28">
        <v>39813</v>
      </c>
      <c r="D157" s="28">
        <v>43830</v>
      </c>
      <c r="E157" s="4" t="s">
        <v>993</v>
      </c>
      <c r="F157" s="29">
        <v>2</v>
      </c>
      <c r="G157" s="4" t="s">
        <v>992</v>
      </c>
      <c r="H157" s="4" t="s">
        <v>993</v>
      </c>
      <c r="I157" s="4" t="s">
        <v>994</v>
      </c>
      <c r="J157" s="4" t="s">
        <v>24</v>
      </c>
      <c r="K157" s="29">
        <v>1485.3</v>
      </c>
      <c r="L157" s="29">
        <v>1277.58</v>
      </c>
      <c r="M157" s="29">
        <v>207.72</v>
      </c>
      <c r="N157" s="29">
        <v>29.76</v>
      </c>
      <c r="O157" s="29">
        <v>1485.3</v>
      </c>
      <c r="P157" s="29">
        <v>1307.3399999999999</v>
      </c>
      <c r="Q157" s="29">
        <v>177.96</v>
      </c>
      <c r="R157" s="29">
        <v>1</v>
      </c>
      <c r="S157" s="4" t="s">
        <v>1072</v>
      </c>
    </row>
    <row r="158" spans="1:19" x14ac:dyDescent="0.25">
      <c r="A158" s="4" t="s">
        <v>1215</v>
      </c>
      <c r="B158" s="4" t="s">
        <v>1189</v>
      </c>
      <c r="C158" s="28">
        <v>35430</v>
      </c>
      <c r="D158" s="28">
        <v>43830</v>
      </c>
      <c r="E158" s="4" t="s">
        <v>993</v>
      </c>
      <c r="F158" s="29">
        <v>2</v>
      </c>
      <c r="G158" s="4" t="s">
        <v>992</v>
      </c>
      <c r="H158" s="4" t="s">
        <v>993</v>
      </c>
      <c r="I158" s="4" t="s">
        <v>994</v>
      </c>
      <c r="J158" s="4" t="s">
        <v>24</v>
      </c>
      <c r="K158" s="29">
        <v>1974.31</v>
      </c>
      <c r="L158" s="29">
        <v>1224.05</v>
      </c>
      <c r="M158" s="29">
        <v>750.26</v>
      </c>
      <c r="N158" s="29">
        <v>39.479999999999997</v>
      </c>
      <c r="O158" s="29">
        <v>1974.31</v>
      </c>
      <c r="P158" s="29">
        <v>1263.53</v>
      </c>
      <c r="Q158" s="29">
        <v>710.78</v>
      </c>
      <c r="R158" s="29">
        <v>1</v>
      </c>
      <c r="S158" s="4" t="s">
        <v>1066</v>
      </c>
    </row>
    <row r="159" spans="1:19" x14ac:dyDescent="0.25">
      <c r="A159" s="4" t="s">
        <v>1216</v>
      </c>
      <c r="B159" s="4" t="s">
        <v>1182</v>
      </c>
      <c r="C159" s="28">
        <v>35430</v>
      </c>
      <c r="D159" s="28">
        <v>43830</v>
      </c>
      <c r="E159" s="4" t="s">
        <v>993</v>
      </c>
      <c r="F159" s="29">
        <v>2</v>
      </c>
      <c r="G159" s="4" t="s">
        <v>992</v>
      </c>
      <c r="H159" s="4" t="s">
        <v>993</v>
      </c>
      <c r="I159" s="4" t="s">
        <v>994</v>
      </c>
      <c r="J159" s="4" t="s">
        <v>24</v>
      </c>
      <c r="K159" s="29">
        <v>1454.2</v>
      </c>
      <c r="L159" s="29">
        <v>901.43</v>
      </c>
      <c r="M159" s="29">
        <v>552.77</v>
      </c>
      <c r="N159" s="29">
        <v>29.04</v>
      </c>
      <c r="O159" s="29">
        <v>1454.2</v>
      </c>
      <c r="P159" s="29">
        <v>930.47</v>
      </c>
      <c r="Q159" s="29">
        <v>523.73</v>
      </c>
      <c r="R159" s="29">
        <v>1</v>
      </c>
      <c r="S159" s="4" t="s">
        <v>1073</v>
      </c>
    </row>
    <row r="160" spans="1:19" x14ac:dyDescent="0.25">
      <c r="A160" s="4" t="s">
        <v>1217</v>
      </c>
      <c r="B160" s="4" t="s">
        <v>1182</v>
      </c>
      <c r="C160" s="28">
        <v>33238</v>
      </c>
      <c r="D160" s="28">
        <v>43830</v>
      </c>
      <c r="E160" s="4" t="s">
        <v>993</v>
      </c>
      <c r="F160" s="29">
        <v>2</v>
      </c>
      <c r="G160" s="4" t="s">
        <v>992</v>
      </c>
      <c r="H160" s="4" t="s">
        <v>993</v>
      </c>
      <c r="I160" s="4" t="s">
        <v>994</v>
      </c>
      <c r="J160" s="4" t="s">
        <v>24</v>
      </c>
      <c r="K160" s="29">
        <v>1352.37</v>
      </c>
      <c r="L160" s="29">
        <v>676</v>
      </c>
      <c r="M160" s="29">
        <v>676.37</v>
      </c>
      <c r="N160" s="29">
        <v>27</v>
      </c>
      <c r="O160" s="29">
        <v>1352.37</v>
      </c>
      <c r="P160" s="29">
        <v>703</v>
      </c>
      <c r="Q160" s="29">
        <v>649.37</v>
      </c>
      <c r="R160" s="29">
        <v>1</v>
      </c>
      <c r="S160" s="4" t="s">
        <v>1093</v>
      </c>
    </row>
    <row r="161" spans="1:19" x14ac:dyDescent="0.25">
      <c r="A161" s="4" t="s">
        <v>1218</v>
      </c>
      <c r="B161" s="4" t="s">
        <v>1189</v>
      </c>
      <c r="C161" s="28">
        <v>35430</v>
      </c>
      <c r="D161" s="28">
        <v>43830</v>
      </c>
      <c r="E161" s="4" t="s">
        <v>993</v>
      </c>
      <c r="F161" s="29">
        <v>2</v>
      </c>
      <c r="G161" s="4" t="s">
        <v>992</v>
      </c>
      <c r="H161" s="4" t="s">
        <v>993</v>
      </c>
      <c r="I161" s="4" t="s">
        <v>994</v>
      </c>
      <c r="J161" s="4" t="s">
        <v>24</v>
      </c>
      <c r="K161" s="29">
        <v>1969.85</v>
      </c>
      <c r="L161" s="29">
        <v>1221.1600000000001</v>
      </c>
      <c r="M161" s="29">
        <v>748.69</v>
      </c>
      <c r="N161" s="29">
        <v>39.36</v>
      </c>
      <c r="O161" s="29">
        <v>1969.85</v>
      </c>
      <c r="P161" s="29">
        <v>1260.52</v>
      </c>
      <c r="Q161" s="29">
        <v>709.33</v>
      </c>
      <c r="R161" s="29">
        <v>1</v>
      </c>
      <c r="S161" s="4" t="s">
        <v>1067</v>
      </c>
    </row>
    <row r="162" spans="1:19" x14ac:dyDescent="0.25">
      <c r="A162" s="4" t="s">
        <v>1219</v>
      </c>
      <c r="B162" s="4" t="s">
        <v>1095</v>
      </c>
      <c r="C162" s="28">
        <v>39813</v>
      </c>
      <c r="D162" s="28">
        <v>43830</v>
      </c>
      <c r="E162" s="4" t="s">
        <v>993</v>
      </c>
      <c r="F162" s="29">
        <v>2</v>
      </c>
      <c r="G162" s="4" t="s">
        <v>992</v>
      </c>
      <c r="H162" s="4" t="s">
        <v>993</v>
      </c>
      <c r="I162" s="4" t="s">
        <v>994</v>
      </c>
      <c r="J162" s="4" t="s">
        <v>24</v>
      </c>
      <c r="K162" s="29">
        <v>1444.95</v>
      </c>
      <c r="L162" s="29">
        <v>1242.74</v>
      </c>
      <c r="M162" s="29">
        <v>202.21</v>
      </c>
      <c r="N162" s="29">
        <v>28.92</v>
      </c>
      <c r="O162" s="29">
        <v>1444.95</v>
      </c>
      <c r="P162" s="29">
        <v>1271.6600000000001</v>
      </c>
      <c r="Q162" s="29">
        <v>173.29</v>
      </c>
      <c r="R162" s="29">
        <v>1</v>
      </c>
      <c r="S162" s="4" t="s">
        <v>1085</v>
      </c>
    </row>
    <row r="163" spans="1:19" x14ac:dyDescent="0.25">
      <c r="A163" s="4" t="s">
        <v>1220</v>
      </c>
      <c r="B163" s="4" t="s">
        <v>1095</v>
      </c>
      <c r="C163" s="28">
        <v>39813</v>
      </c>
      <c r="D163" s="28">
        <v>43830</v>
      </c>
      <c r="E163" s="4" t="s">
        <v>993</v>
      </c>
      <c r="F163" s="29">
        <v>2</v>
      </c>
      <c r="G163" s="4" t="s">
        <v>992</v>
      </c>
      <c r="H163" s="4" t="s">
        <v>993</v>
      </c>
      <c r="I163" s="4" t="s">
        <v>994</v>
      </c>
      <c r="J163" s="4" t="s">
        <v>24</v>
      </c>
      <c r="K163" s="29">
        <v>1398.15</v>
      </c>
      <c r="L163" s="29">
        <v>1202.4000000000001</v>
      </c>
      <c r="M163" s="29">
        <v>195.75</v>
      </c>
      <c r="N163" s="29">
        <v>27.96</v>
      </c>
      <c r="O163" s="29">
        <v>1398.15</v>
      </c>
      <c r="P163" s="29">
        <v>1230.3599999999999</v>
      </c>
      <c r="Q163" s="29">
        <v>167.79</v>
      </c>
      <c r="R163" s="29">
        <v>1</v>
      </c>
      <c r="S163" s="4" t="s">
        <v>1086</v>
      </c>
    </row>
    <row r="164" spans="1:19" x14ac:dyDescent="0.25">
      <c r="A164" s="4" t="s">
        <v>1221</v>
      </c>
      <c r="B164" s="4" t="s">
        <v>1103</v>
      </c>
      <c r="C164" s="28">
        <v>39813</v>
      </c>
      <c r="D164" s="28">
        <v>43830</v>
      </c>
      <c r="E164" s="4" t="s">
        <v>993</v>
      </c>
      <c r="F164" s="29">
        <v>2</v>
      </c>
      <c r="G164" s="4" t="s">
        <v>992</v>
      </c>
      <c r="H164" s="4" t="s">
        <v>993</v>
      </c>
      <c r="I164" s="4" t="s">
        <v>994</v>
      </c>
      <c r="J164" s="4" t="s">
        <v>24</v>
      </c>
      <c r="K164" s="29">
        <v>2129.0700000000002</v>
      </c>
      <c r="L164" s="29">
        <v>1831.07</v>
      </c>
      <c r="M164" s="29">
        <v>298</v>
      </c>
      <c r="N164" s="29">
        <v>42.6</v>
      </c>
      <c r="O164" s="29">
        <v>2129.0700000000002</v>
      </c>
      <c r="P164" s="29">
        <v>1873.67</v>
      </c>
      <c r="Q164" s="29">
        <v>255.4</v>
      </c>
      <c r="R164" s="29">
        <v>1</v>
      </c>
      <c r="S164" s="4" t="s">
        <v>1086</v>
      </c>
    </row>
    <row r="165" spans="1:19" x14ac:dyDescent="0.25">
      <c r="A165" s="4" t="s">
        <v>1222</v>
      </c>
      <c r="B165" s="4" t="s">
        <v>1103</v>
      </c>
      <c r="C165" s="28">
        <v>39813</v>
      </c>
      <c r="D165" s="28">
        <v>43830</v>
      </c>
      <c r="E165" s="4" t="s">
        <v>993</v>
      </c>
      <c r="F165" s="29">
        <v>2</v>
      </c>
      <c r="G165" s="4" t="s">
        <v>992</v>
      </c>
      <c r="H165" s="4" t="s">
        <v>993</v>
      </c>
      <c r="I165" s="4" t="s">
        <v>994</v>
      </c>
      <c r="J165" s="4" t="s">
        <v>24</v>
      </c>
      <c r="K165" s="29">
        <v>2978.02</v>
      </c>
      <c r="L165" s="29">
        <v>2560.94</v>
      </c>
      <c r="M165" s="29">
        <v>417.08</v>
      </c>
      <c r="N165" s="29">
        <v>59.52</v>
      </c>
      <c r="O165" s="29">
        <v>2978.02</v>
      </c>
      <c r="P165" s="29">
        <v>2620.46</v>
      </c>
      <c r="Q165" s="29">
        <v>357.56</v>
      </c>
      <c r="R165" s="29">
        <v>1</v>
      </c>
      <c r="S165" s="4" t="s">
        <v>1080</v>
      </c>
    </row>
    <row r="166" spans="1:19" x14ac:dyDescent="0.25">
      <c r="A166" s="4" t="s">
        <v>1223</v>
      </c>
      <c r="B166" s="4" t="s">
        <v>1224</v>
      </c>
      <c r="C166" s="28">
        <v>39813</v>
      </c>
      <c r="D166" s="28">
        <v>43830</v>
      </c>
      <c r="E166" s="4" t="s">
        <v>993</v>
      </c>
      <c r="F166" s="29">
        <v>2</v>
      </c>
      <c r="G166" s="4" t="s">
        <v>992</v>
      </c>
      <c r="H166" s="4" t="s">
        <v>993</v>
      </c>
      <c r="I166" s="4" t="s">
        <v>994</v>
      </c>
      <c r="J166" s="4" t="s">
        <v>24</v>
      </c>
      <c r="K166" s="29">
        <v>1994.38</v>
      </c>
      <c r="L166" s="29">
        <v>1714.97</v>
      </c>
      <c r="M166" s="29">
        <v>279.41000000000003</v>
      </c>
      <c r="N166" s="29">
        <v>39.840000000000003</v>
      </c>
      <c r="O166" s="29">
        <v>1994.38</v>
      </c>
      <c r="P166" s="29">
        <v>1754.81</v>
      </c>
      <c r="Q166" s="29">
        <v>239.57</v>
      </c>
      <c r="R166" s="29">
        <v>1</v>
      </c>
      <c r="S166" s="4" t="s">
        <v>1225</v>
      </c>
    </row>
    <row r="167" spans="1:19" x14ac:dyDescent="0.25">
      <c r="A167" s="4" t="s">
        <v>1226</v>
      </c>
      <c r="B167" s="4" t="s">
        <v>1224</v>
      </c>
      <c r="C167" s="28">
        <v>41274</v>
      </c>
      <c r="D167" s="28">
        <v>43830</v>
      </c>
      <c r="E167" s="4" t="s">
        <v>993</v>
      </c>
      <c r="F167" s="29">
        <v>2</v>
      </c>
      <c r="G167" s="4" t="s">
        <v>992</v>
      </c>
      <c r="H167" s="4" t="s">
        <v>993</v>
      </c>
      <c r="I167" s="4" t="s">
        <v>994</v>
      </c>
      <c r="J167" s="4" t="s">
        <v>24</v>
      </c>
      <c r="K167" s="29">
        <v>1937.15</v>
      </c>
      <c r="L167" s="29">
        <v>1820.99</v>
      </c>
      <c r="M167" s="29">
        <v>116.16</v>
      </c>
      <c r="N167" s="29">
        <v>38.76</v>
      </c>
      <c r="O167" s="29">
        <v>1937.15</v>
      </c>
      <c r="P167" s="29">
        <v>1859.75</v>
      </c>
      <c r="Q167" s="29">
        <v>77.400000000000006</v>
      </c>
      <c r="R167" s="29">
        <v>1</v>
      </c>
      <c r="S167" s="4" t="s">
        <v>1062</v>
      </c>
    </row>
    <row r="168" spans="1:19" x14ac:dyDescent="0.25">
      <c r="A168" s="4" t="s">
        <v>1227</v>
      </c>
      <c r="B168" s="4" t="s">
        <v>1103</v>
      </c>
      <c r="C168" s="28">
        <v>41274</v>
      </c>
      <c r="D168" s="28">
        <v>43830</v>
      </c>
      <c r="E168" s="4" t="s">
        <v>993</v>
      </c>
      <c r="F168" s="29">
        <v>2</v>
      </c>
      <c r="G168" s="4" t="s">
        <v>992</v>
      </c>
      <c r="H168" s="4" t="s">
        <v>993</v>
      </c>
      <c r="I168" s="4" t="s">
        <v>994</v>
      </c>
      <c r="J168" s="4" t="s">
        <v>24</v>
      </c>
      <c r="K168" s="29">
        <v>2076.17</v>
      </c>
      <c r="L168" s="29">
        <v>1951.58</v>
      </c>
      <c r="M168" s="29">
        <v>124.59</v>
      </c>
      <c r="N168" s="29">
        <v>41.52</v>
      </c>
      <c r="O168" s="29">
        <v>2076.17</v>
      </c>
      <c r="P168" s="29">
        <v>1993.1</v>
      </c>
      <c r="Q168" s="29">
        <v>83.07</v>
      </c>
      <c r="R168" s="29">
        <v>1</v>
      </c>
      <c r="S168" s="4" t="s">
        <v>1074</v>
      </c>
    </row>
    <row r="169" spans="1:19" x14ac:dyDescent="0.25">
      <c r="A169" s="4" t="s">
        <v>1228</v>
      </c>
      <c r="B169" s="4" t="s">
        <v>1103</v>
      </c>
      <c r="C169" s="28">
        <v>41274</v>
      </c>
      <c r="D169" s="28">
        <v>43830</v>
      </c>
      <c r="E169" s="4" t="s">
        <v>993</v>
      </c>
      <c r="F169" s="29">
        <v>2</v>
      </c>
      <c r="G169" s="4" t="s">
        <v>992</v>
      </c>
      <c r="H169" s="4" t="s">
        <v>993</v>
      </c>
      <c r="I169" s="4" t="s">
        <v>994</v>
      </c>
      <c r="J169" s="4" t="s">
        <v>24</v>
      </c>
      <c r="K169" s="29">
        <v>2019.85</v>
      </c>
      <c r="L169" s="29">
        <v>1898.83</v>
      </c>
      <c r="M169" s="29">
        <v>121.02</v>
      </c>
      <c r="N169" s="29">
        <v>40.44</v>
      </c>
      <c r="O169" s="29">
        <v>2019.85</v>
      </c>
      <c r="P169" s="29">
        <v>1939.27</v>
      </c>
      <c r="Q169" s="29">
        <v>80.58</v>
      </c>
      <c r="R169" s="29">
        <v>1</v>
      </c>
      <c r="S169" s="4" t="s">
        <v>1074</v>
      </c>
    </row>
    <row r="170" spans="1:19" x14ac:dyDescent="0.25">
      <c r="A170" s="4" t="s">
        <v>1229</v>
      </c>
      <c r="B170" s="4" t="s">
        <v>1103</v>
      </c>
      <c r="C170" s="28">
        <v>41274</v>
      </c>
      <c r="D170" s="28">
        <v>43830</v>
      </c>
      <c r="E170" s="4" t="s">
        <v>993</v>
      </c>
      <c r="F170" s="29">
        <v>2</v>
      </c>
      <c r="G170" s="4" t="s">
        <v>992</v>
      </c>
      <c r="H170" s="4" t="s">
        <v>993</v>
      </c>
      <c r="I170" s="4" t="s">
        <v>994</v>
      </c>
      <c r="J170" s="4" t="s">
        <v>24</v>
      </c>
      <c r="K170" s="29">
        <v>2497.66</v>
      </c>
      <c r="L170" s="29">
        <v>2347.67</v>
      </c>
      <c r="M170" s="29">
        <v>149.99</v>
      </c>
      <c r="N170" s="29">
        <v>49.92</v>
      </c>
      <c r="O170" s="29">
        <v>2497.66</v>
      </c>
      <c r="P170" s="29">
        <v>2397.59</v>
      </c>
      <c r="Q170" s="29">
        <v>100.07</v>
      </c>
      <c r="R170" s="29">
        <v>1</v>
      </c>
      <c r="S170" s="4" t="s">
        <v>1074</v>
      </c>
    </row>
    <row r="171" spans="1:19" x14ac:dyDescent="0.25">
      <c r="A171" s="4" t="s">
        <v>1230</v>
      </c>
      <c r="B171" s="4" t="s">
        <v>1103</v>
      </c>
      <c r="C171" s="28">
        <v>41274</v>
      </c>
      <c r="D171" s="28">
        <v>43830</v>
      </c>
      <c r="E171" s="4" t="s">
        <v>993</v>
      </c>
      <c r="F171" s="29">
        <v>2</v>
      </c>
      <c r="G171" s="4" t="s">
        <v>992</v>
      </c>
      <c r="H171" s="4" t="s">
        <v>993</v>
      </c>
      <c r="I171" s="4" t="s">
        <v>994</v>
      </c>
      <c r="J171" s="4" t="s">
        <v>24</v>
      </c>
      <c r="K171" s="29">
        <v>2241.69</v>
      </c>
      <c r="L171" s="29">
        <v>2107.37</v>
      </c>
      <c r="M171" s="29">
        <v>134.32</v>
      </c>
      <c r="N171" s="29">
        <v>44.88</v>
      </c>
      <c r="O171" s="29">
        <v>2241.69</v>
      </c>
      <c r="P171" s="29">
        <v>2152.25</v>
      </c>
      <c r="Q171" s="29">
        <v>89.44</v>
      </c>
      <c r="R171" s="29">
        <v>1</v>
      </c>
      <c r="S171" s="4" t="s">
        <v>1074</v>
      </c>
    </row>
    <row r="172" spans="1:19" x14ac:dyDescent="0.25">
      <c r="A172" s="4" t="s">
        <v>1231</v>
      </c>
      <c r="B172" s="4" t="s">
        <v>1103</v>
      </c>
      <c r="C172" s="28">
        <v>41274</v>
      </c>
      <c r="D172" s="28">
        <v>43830</v>
      </c>
      <c r="E172" s="4" t="s">
        <v>993</v>
      </c>
      <c r="F172" s="29">
        <v>2</v>
      </c>
      <c r="G172" s="4" t="s">
        <v>992</v>
      </c>
      <c r="H172" s="4" t="s">
        <v>993</v>
      </c>
      <c r="I172" s="4" t="s">
        <v>994</v>
      </c>
      <c r="J172" s="4" t="s">
        <v>24</v>
      </c>
      <c r="K172" s="29">
        <v>2119.6799999999998</v>
      </c>
      <c r="L172" s="29">
        <v>1992.37</v>
      </c>
      <c r="M172" s="29">
        <v>127.31</v>
      </c>
      <c r="N172" s="29">
        <v>42.36</v>
      </c>
      <c r="O172" s="29">
        <v>2119.6799999999998</v>
      </c>
      <c r="P172" s="29">
        <v>2034.73</v>
      </c>
      <c r="Q172" s="29">
        <v>84.95</v>
      </c>
      <c r="R172" s="29">
        <v>1</v>
      </c>
      <c r="S172" s="4" t="s">
        <v>1074</v>
      </c>
    </row>
    <row r="173" spans="1:19" x14ac:dyDescent="0.25">
      <c r="A173" s="4" t="s">
        <v>1232</v>
      </c>
      <c r="B173" s="4" t="s">
        <v>1095</v>
      </c>
      <c r="C173" s="28">
        <v>41639</v>
      </c>
      <c r="D173" s="28">
        <v>43830</v>
      </c>
      <c r="E173" s="4" t="s">
        <v>993</v>
      </c>
      <c r="F173" s="29">
        <v>2</v>
      </c>
      <c r="G173" s="4" t="s">
        <v>992</v>
      </c>
      <c r="H173" s="4" t="s">
        <v>993</v>
      </c>
      <c r="I173" s="4" t="s">
        <v>994</v>
      </c>
      <c r="J173" s="4" t="s">
        <v>24</v>
      </c>
      <c r="K173" s="29">
        <v>1941.07</v>
      </c>
      <c r="L173" s="29">
        <v>1863.66</v>
      </c>
      <c r="M173" s="29">
        <v>77.41</v>
      </c>
      <c r="N173" s="29">
        <v>38.880000000000003</v>
      </c>
      <c r="O173" s="29">
        <v>1941.07</v>
      </c>
      <c r="P173" s="29">
        <v>1902.54</v>
      </c>
      <c r="Q173" s="29">
        <v>38.53</v>
      </c>
      <c r="R173" s="29">
        <v>1</v>
      </c>
      <c r="S173" s="4" t="s">
        <v>1070</v>
      </c>
    </row>
    <row r="174" spans="1:19" x14ac:dyDescent="0.25">
      <c r="A174" s="4" t="s">
        <v>1233</v>
      </c>
      <c r="B174" s="4" t="s">
        <v>1224</v>
      </c>
      <c r="C174" s="28">
        <v>41639</v>
      </c>
      <c r="D174" s="28">
        <v>43830</v>
      </c>
      <c r="E174" s="4" t="s">
        <v>993</v>
      </c>
      <c r="F174" s="29">
        <v>2</v>
      </c>
      <c r="G174" s="4" t="s">
        <v>992</v>
      </c>
      <c r="H174" s="4" t="s">
        <v>993</v>
      </c>
      <c r="I174" s="4" t="s">
        <v>994</v>
      </c>
      <c r="J174" s="4" t="s">
        <v>24</v>
      </c>
      <c r="K174" s="29">
        <v>1970.59</v>
      </c>
      <c r="L174" s="29">
        <v>1891.56</v>
      </c>
      <c r="M174" s="29">
        <v>79.03</v>
      </c>
      <c r="N174" s="29">
        <v>39.36</v>
      </c>
      <c r="O174" s="29">
        <v>1970.59</v>
      </c>
      <c r="P174" s="29">
        <v>1930.92</v>
      </c>
      <c r="Q174" s="29">
        <v>39.67</v>
      </c>
      <c r="R174" s="29">
        <v>1</v>
      </c>
      <c r="S174" s="4" t="s">
        <v>1068</v>
      </c>
    </row>
    <row r="175" spans="1:19" x14ac:dyDescent="0.25">
      <c r="A175" s="4" t="s">
        <v>1234</v>
      </c>
      <c r="B175" s="4" t="s">
        <v>1182</v>
      </c>
      <c r="C175" s="28">
        <v>36160</v>
      </c>
      <c r="D175" s="28">
        <v>43830</v>
      </c>
      <c r="E175" s="4" t="s">
        <v>993</v>
      </c>
      <c r="F175" s="29">
        <v>2</v>
      </c>
      <c r="G175" s="4" t="s">
        <v>992</v>
      </c>
      <c r="H175" s="4" t="s">
        <v>993</v>
      </c>
      <c r="I175" s="4" t="s">
        <v>994</v>
      </c>
      <c r="J175" s="4" t="s">
        <v>24</v>
      </c>
      <c r="K175" s="29">
        <v>1458</v>
      </c>
      <c r="L175" s="29">
        <v>962.28</v>
      </c>
      <c r="M175" s="29">
        <v>495.72</v>
      </c>
      <c r="N175" s="29">
        <v>29.16</v>
      </c>
      <c r="O175" s="29">
        <v>1458</v>
      </c>
      <c r="P175" s="29">
        <v>991.44</v>
      </c>
      <c r="Q175" s="29">
        <v>466.56</v>
      </c>
      <c r="R175" s="29">
        <v>1</v>
      </c>
      <c r="S175" s="4" t="s">
        <v>1091</v>
      </c>
    </row>
    <row r="176" spans="1:19" x14ac:dyDescent="0.25">
      <c r="A176" s="4" t="s">
        <v>1235</v>
      </c>
      <c r="B176" s="4" t="s">
        <v>1095</v>
      </c>
      <c r="C176" s="28">
        <v>34334</v>
      </c>
      <c r="D176" s="28">
        <v>43830</v>
      </c>
      <c r="E176" s="4" t="s">
        <v>993</v>
      </c>
      <c r="F176" s="29">
        <v>2</v>
      </c>
      <c r="G176" s="4" t="s">
        <v>992</v>
      </c>
      <c r="H176" s="4" t="s">
        <v>993</v>
      </c>
      <c r="I176" s="4" t="s">
        <v>994</v>
      </c>
      <c r="J176" s="4" t="s">
        <v>24</v>
      </c>
      <c r="K176" s="29">
        <v>1991.84</v>
      </c>
      <c r="L176" s="29">
        <v>1115.44</v>
      </c>
      <c r="M176" s="29">
        <v>876.4</v>
      </c>
      <c r="N176" s="29">
        <v>39.840000000000003</v>
      </c>
      <c r="O176" s="29">
        <v>1991.84</v>
      </c>
      <c r="P176" s="29">
        <v>1155.28</v>
      </c>
      <c r="Q176" s="29">
        <v>836.56</v>
      </c>
      <c r="R176" s="29">
        <v>1</v>
      </c>
      <c r="S176" s="4" t="s">
        <v>1060</v>
      </c>
    </row>
    <row r="177" spans="1:19" x14ac:dyDescent="0.25">
      <c r="A177" s="4" t="s">
        <v>1236</v>
      </c>
      <c r="B177" s="4" t="s">
        <v>1095</v>
      </c>
      <c r="C177" s="28">
        <v>34334</v>
      </c>
      <c r="D177" s="28">
        <v>43830</v>
      </c>
      <c r="E177" s="4" t="s">
        <v>993</v>
      </c>
      <c r="F177" s="29">
        <v>2</v>
      </c>
      <c r="G177" s="4" t="s">
        <v>992</v>
      </c>
      <c r="H177" s="4" t="s">
        <v>993</v>
      </c>
      <c r="I177" s="4" t="s">
        <v>994</v>
      </c>
      <c r="J177" s="4" t="s">
        <v>24</v>
      </c>
      <c r="K177" s="29">
        <v>2076.71</v>
      </c>
      <c r="L177" s="29">
        <v>1162.9000000000001</v>
      </c>
      <c r="M177" s="29">
        <v>913.81</v>
      </c>
      <c r="N177" s="29">
        <v>41.52</v>
      </c>
      <c r="O177" s="29">
        <v>2076.71</v>
      </c>
      <c r="P177" s="29">
        <v>1204.42</v>
      </c>
      <c r="Q177" s="29">
        <v>872.29</v>
      </c>
      <c r="R177" s="29">
        <v>1</v>
      </c>
      <c r="S177" s="4" t="s">
        <v>1060</v>
      </c>
    </row>
    <row r="178" spans="1:19" x14ac:dyDescent="0.25">
      <c r="A178" s="4" t="s">
        <v>1237</v>
      </c>
      <c r="B178" s="4" t="s">
        <v>1095</v>
      </c>
      <c r="C178" s="28">
        <v>34334</v>
      </c>
      <c r="D178" s="28">
        <v>43830</v>
      </c>
      <c r="E178" s="4" t="s">
        <v>993</v>
      </c>
      <c r="F178" s="29">
        <v>2</v>
      </c>
      <c r="G178" s="4" t="s">
        <v>992</v>
      </c>
      <c r="H178" s="4" t="s">
        <v>993</v>
      </c>
      <c r="I178" s="4" t="s">
        <v>994</v>
      </c>
      <c r="J178" s="4" t="s">
        <v>24</v>
      </c>
      <c r="K178" s="29">
        <v>1991.84</v>
      </c>
      <c r="L178" s="29">
        <v>1115.44</v>
      </c>
      <c r="M178" s="29">
        <v>876.4</v>
      </c>
      <c r="N178" s="29">
        <v>39.840000000000003</v>
      </c>
      <c r="O178" s="29">
        <v>1991.84</v>
      </c>
      <c r="P178" s="29">
        <v>1155.28</v>
      </c>
      <c r="Q178" s="29">
        <v>836.56</v>
      </c>
      <c r="R178" s="29">
        <v>1</v>
      </c>
      <c r="S178" s="4" t="s">
        <v>1060</v>
      </c>
    </row>
    <row r="179" spans="1:19" x14ac:dyDescent="0.25">
      <c r="A179" s="4" t="s">
        <v>1238</v>
      </c>
      <c r="B179" s="4" t="s">
        <v>1239</v>
      </c>
      <c r="C179" s="28">
        <v>43973</v>
      </c>
      <c r="D179" s="28">
        <v>43973</v>
      </c>
      <c r="E179" s="4" t="s">
        <v>991</v>
      </c>
      <c r="F179" s="29">
        <v>2</v>
      </c>
      <c r="G179" s="4" t="s">
        <v>992</v>
      </c>
      <c r="H179" s="4" t="s">
        <v>993</v>
      </c>
      <c r="I179" s="4" t="s">
        <v>994</v>
      </c>
      <c r="J179" s="4" t="s">
        <v>24</v>
      </c>
      <c r="K179" s="29">
        <v>535.74</v>
      </c>
      <c r="L179" s="29">
        <v>38.270000000000003</v>
      </c>
      <c r="M179" s="29">
        <v>497.47</v>
      </c>
      <c r="N179" s="29">
        <v>10.68</v>
      </c>
      <c r="O179" s="29">
        <v>535.74</v>
      </c>
      <c r="P179" s="29">
        <v>48.95</v>
      </c>
      <c r="Q179" s="29">
        <v>486.79</v>
      </c>
      <c r="R179" s="29">
        <v>1</v>
      </c>
      <c r="S179" s="4" t="s">
        <v>1240</v>
      </c>
    </row>
    <row r="180" spans="1:19" x14ac:dyDescent="0.25">
      <c r="A180" s="4" t="s">
        <v>1241</v>
      </c>
      <c r="B180" s="4" t="s">
        <v>1242</v>
      </c>
      <c r="C180" s="28">
        <v>43992</v>
      </c>
      <c r="D180" s="28">
        <v>43992</v>
      </c>
      <c r="E180" s="4" t="s">
        <v>991</v>
      </c>
      <c r="F180" s="29">
        <v>2</v>
      </c>
      <c r="G180" s="4" t="s">
        <v>992</v>
      </c>
      <c r="H180" s="4" t="s">
        <v>993</v>
      </c>
      <c r="I180" s="4" t="s">
        <v>994</v>
      </c>
      <c r="J180" s="4" t="s">
        <v>24</v>
      </c>
      <c r="K180" s="29">
        <v>310.89999999999998</v>
      </c>
      <c r="L180" s="29">
        <v>21.84</v>
      </c>
      <c r="M180" s="29">
        <v>289.06</v>
      </c>
      <c r="N180" s="29">
        <v>6.24</v>
      </c>
      <c r="O180" s="29">
        <v>310.89999999999998</v>
      </c>
      <c r="P180" s="29">
        <v>28.08</v>
      </c>
      <c r="Q180" s="29">
        <v>282.82</v>
      </c>
      <c r="R180" s="29">
        <v>3</v>
      </c>
      <c r="S180" s="4" t="s">
        <v>1243</v>
      </c>
    </row>
    <row r="181" spans="1:19" x14ac:dyDescent="0.25">
      <c r="A181" s="4" t="s">
        <v>1244</v>
      </c>
      <c r="B181" s="4" t="s">
        <v>1245</v>
      </c>
      <c r="C181" s="28">
        <v>43864</v>
      </c>
      <c r="D181" s="28">
        <v>43864</v>
      </c>
      <c r="E181" s="4" t="s">
        <v>993</v>
      </c>
      <c r="F181" s="29">
        <v>2</v>
      </c>
      <c r="G181" s="4" t="s">
        <v>992</v>
      </c>
      <c r="H181" s="4" t="s">
        <v>993</v>
      </c>
      <c r="I181" s="4" t="s">
        <v>994</v>
      </c>
      <c r="J181" s="4" t="s">
        <v>24</v>
      </c>
      <c r="K181" s="29">
        <v>1255.78</v>
      </c>
      <c r="L181" s="29">
        <v>96.14</v>
      </c>
      <c r="M181" s="29">
        <v>1159.6400000000001</v>
      </c>
      <c r="N181" s="29">
        <v>25.08</v>
      </c>
      <c r="O181" s="29">
        <v>1255.78</v>
      </c>
      <c r="P181" s="29">
        <v>121.22</v>
      </c>
      <c r="Q181" s="29">
        <v>1134.56</v>
      </c>
      <c r="R181" s="29">
        <v>1</v>
      </c>
      <c r="S181" s="4" t="s">
        <v>1246</v>
      </c>
    </row>
    <row r="182" spans="1:19" x14ac:dyDescent="0.25">
      <c r="A182" s="4" t="s">
        <v>1248</v>
      </c>
      <c r="B182" s="4" t="s">
        <v>1249</v>
      </c>
      <c r="C182" s="28">
        <v>43864</v>
      </c>
      <c r="D182" s="28">
        <v>43864</v>
      </c>
      <c r="E182" s="4" t="s">
        <v>993</v>
      </c>
      <c r="F182" s="29">
        <v>2</v>
      </c>
      <c r="G182" s="4" t="s">
        <v>992</v>
      </c>
      <c r="H182" s="4" t="s">
        <v>993</v>
      </c>
      <c r="I182" s="4" t="s">
        <v>994</v>
      </c>
      <c r="J182" s="4" t="s">
        <v>24</v>
      </c>
      <c r="K182" s="29">
        <v>677.14</v>
      </c>
      <c r="L182" s="29">
        <v>51.98</v>
      </c>
      <c r="M182" s="29">
        <v>625.16</v>
      </c>
      <c r="N182" s="29">
        <v>13.56</v>
      </c>
      <c r="O182" s="29">
        <v>677.14</v>
      </c>
      <c r="P182" s="29">
        <v>65.540000000000006</v>
      </c>
      <c r="Q182" s="29">
        <v>611.6</v>
      </c>
      <c r="R182" s="29">
        <v>1</v>
      </c>
      <c r="S182" s="4" t="s">
        <v>1247</v>
      </c>
    </row>
    <row r="183" spans="1:19" x14ac:dyDescent="0.25">
      <c r="A183" s="4" t="s">
        <v>1250</v>
      </c>
      <c r="B183" s="4" t="s">
        <v>1245</v>
      </c>
      <c r="C183" s="28">
        <v>43831</v>
      </c>
      <c r="D183" s="28">
        <v>43831</v>
      </c>
      <c r="E183" s="4" t="s">
        <v>993</v>
      </c>
      <c r="F183" s="29">
        <v>2</v>
      </c>
      <c r="G183" s="4" t="s">
        <v>992</v>
      </c>
      <c r="H183" s="4" t="s">
        <v>993</v>
      </c>
      <c r="I183" s="4" t="s">
        <v>994</v>
      </c>
      <c r="J183" s="4" t="s">
        <v>24</v>
      </c>
      <c r="K183" s="29">
        <v>995.84</v>
      </c>
      <c r="L183" s="29">
        <v>78.02</v>
      </c>
      <c r="M183" s="29">
        <v>917.82</v>
      </c>
      <c r="N183" s="29">
        <v>19.920000000000002</v>
      </c>
      <c r="O183" s="29">
        <v>995.84</v>
      </c>
      <c r="P183" s="29">
        <v>97.94</v>
      </c>
      <c r="Q183" s="29">
        <v>897.9</v>
      </c>
      <c r="R183" s="29">
        <v>1</v>
      </c>
      <c r="S183" s="4" t="s">
        <v>1060</v>
      </c>
    </row>
    <row r="184" spans="1:19" x14ac:dyDescent="0.25">
      <c r="A184" s="4" t="s">
        <v>1251</v>
      </c>
      <c r="B184" s="4" t="s">
        <v>1245</v>
      </c>
      <c r="C184" s="28">
        <v>44181</v>
      </c>
      <c r="D184" s="28">
        <v>44181</v>
      </c>
      <c r="E184" s="4" t="s">
        <v>993</v>
      </c>
      <c r="F184" s="29">
        <v>2</v>
      </c>
      <c r="G184" s="4" t="s">
        <v>992</v>
      </c>
      <c r="H184" s="4" t="s">
        <v>991</v>
      </c>
      <c r="I184" s="4" t="s">
        <v>1252</v>
      </c>
      <c r="J184" s="4" t="s">
        <v>24</v>
      </c>
      <c r="K184" s="29">
        <v>2858.89</v>
      </c>
      <c r="L184" s="29">
        <v>171.36</v>
      </c>
      <c r="M184" s="29">
        <v>2687.53</v>
      </c>
      <c r="N184" s="29">
        <v>57.12</v>
      </c>
      <c r="O184" s="29">
        <v>2858.89</v>
      </c>
      <c r="P184" s="29">
        <v>228.48</v>
      </c>
      <c r="Q184" s="29">
        <v>2630.41</v>
      </c>
      <c r="R184" s="29">
        <v>1</v>
      </c>
      <c r="S184" s="4" t="s">
        <v>1243</v>
      </c>
    </row>
    <row r="185" spans="1:19" x14ac:dyDescent="0.25">
      <c r="A185" s="4" t="s">
        <v>1254</v>
      </c>
      <c r="B185" s="4" t="s">
        <v>1255</v>
      </c>
      <c r="C185" s="28">
        <v>44357</v>
      </c>
      <c r="D185" s="28">
        <v>44357</v>
      </c>
      <c r="E185" s="4" t="s">
        <v>991</v>
      </c>
      <c r="F185" s="29">
        <v>2</v>
      </c>
      <c r="G185" s="4" t="s">
        <v>992</v>
      </c>
      <c r="H185" s="4" t="s">
        <v>993</v>
      </c>
      <c r="I185" s="4" t="s">
        <v>994</v>
      </c>
      <c r="J185" s="4" t="s">
        <v>24</v>
      </c>
      <c r="K185" s="29">
        <v>359.95</v>
      </c>
      <c r="L185" s="29">
        <v>18</v>
      </c>
      <c r="M185" s="29">
        <v>341.95</v>
      </c>
      <c r="N185" s="29">
        <v>7.2</v>
      </c>
      <c r="O185" s="29">
        <v>359.95</v>
      </c>
      <c r="P185" s="29">
        <v>25.2</v>
      </c>
      <c r="Q185" s="29">
        <v>334.75</v>
      </c>
      <c r="R185" s="29">
        <v>1</v>
      </c>
      <c r="S185" s="4" t="s">
        <v>1253</v>
      </c>
    </row>
    <row r="186" spans="1:19" x14ac:dyDescent="0.25">
      <c r="A186" s="4" t="s">
        <v>1257</v>
      </c>
      <c r="B186" s="4" t="s">
        <v>1258</v>
      </c>
      <c r="C186" s="28">
        <v>45245</v>
      </c>
      <c r="D186" s="28">
        <v>45245</v>
      </c>
      <c r="E186" s="4" t="s">
        <v>991</v>
      </c>
      <c r="F186" s="29">
        <v>2</v>
      </c>
      <c r="G186" s="4" t="s">
        <v>992</v>
      </c>
      <c r="H186" s="4" t="s">
        <v>993</v>
      </c>
      <c r="I186" s="4" t="s">
        <v>994</v>
      </c>
      <c r="J186" s="4" t="s">
        <v>24</v>
      </c>
      <c r="K186" s="29">
        <v>10371.870000000001</v>
      </c>
      <c r="L186" s="29">
        <v>17.29</v>
      </c>
      <c r="M186" s="29">
        <v>10354.58</v>
      </c>
      <c r="N186" s="29">
        <v>207.48</v>
      </c>
      <c r="O186" s="29">
        <v>10371.870000000001</v>
      </c>
      <c r="P186" s="29">
        <v>224.77</v>
      </c>
      <c r="Q186" s="29">
        <v>10147.1</v>
      </c>
      <c r="R186" s="29">
        <v>258</v>
      </c>
      <c r="S186" s="4" t="s">
        <v>1259</v>
      </c>
    </row>
    <row r="187" spans="1:19" x14ac:dyDescent="0.25">
      <c r="A187" s="4" t="s">
        <v>1260</v>
      </c>
      <c r="B187" s="4" t="s">
        <v>1261</v>
      </c>
      <c r="C187" s="28">
        <v>45245</v>
      </c>
      <c r="D187" s="28">
        <v>45245</v>
      </c>
      <c r="E187" s="4" t="s">
        <v>991</v>
      </c>
      <c r="F187" s="29">
        <v>2</v>
      </c>
      <c r="G187" s="4" t="s">
        <v>992</v>
      </c>
      <c r="H187" s="4" t="s">
        <v>993</v>
      </c>
      <c r="I187" s="4" t="s">
        <v>994</v>
      </c>
      <c r="J187" s="4" t="s">
        <v>24</v>
      </c>
      <c r="K187" s="29">
        <v>4661.5200000000004</v>
      </c>
      <c r="L187" s="29">
        <v>7.77</v>
      </c>
      <c r="M187" s="29">
        <v>4653.75</v>
      </c>
      <c r="N187" s="29">
        <v>93.24</v>
      </c>
      <c r="O187" s="29">
        <v>4661.5200000000004</v>
      </c>
      <c r="P187" s="29">
        <v>101.01</v>
      </c>
      <c r="Q187" s="29">
        <v>4560.51</v>
      </c>
      <c r="R187" s="29">
        <v>258</v>
      </c>
      <c r="S187" s="4" t="s">
        <v>1259</v>
      </c>
    </row>
    <row r="188" spans="1:19" x14ac:dyDescent="0.25">
      <c r="A188" s="4" t="s">
        <v>1262</v>
      </c>
      <c r="B188" s="4" t="s">
        <v>1263</v>
      </c>
      <c r="C188" s="28">
        <v>44941</v>
      </c>
      <c r="D188" s="28">
        <v>44941</v>
      </c>
      <c r="E188" s="4" t="s">
        <v>991</v>
      </c>
      <c r="F188" s="29">
        <v>2</v>
      </c>
      <c r="G188" s="4" t="s">
        <v>992</v>
      </c>
      <c r="H188" s="4" t="s">
        <v>993</v>
      </c>
      <c r="I188" s="4" t="s">
        <v>994</v>
      </c>
      <c r="J188" s="4" t="s">
        <v>24</v>
      </c>
      <c r="K188" s="29">
        <v>18172.759999999998</v>
      </c>
      <c r="L188" s="29">
        <v>333.19</v>
      </c>
      <c r="M188" s="29">
        <v>17839.57</v>
      </c>
      <c r="N188" s="29">
        <v>363.48</v>
      </c>
      <c r="O188" s="29">
        <v>18172.759999999998</v>
      </c>
      <c r="P188" s="29">
        <v>696.67</v>
      </c>
      <c r="Q188" s="29">
        <v>17476.09</v>
      </c>
      <c r="R188" s="29">
        <v>360.5</v>
      </c>
      <c r="S188" s="4" t="s">
        <v>1264</v>
      </c>
    </row>
    <row r="189" spans="1:19" x14ac:dyDescent="0.25">
      <c r="A189" s="4" t="s">
        <v>1265</v>
      </c>
      <c r="B189" s="4" t="s">
        <v>1266</v>
      </c>
      <c r="C189" s="28">
        <v>44941</v>
      </c>
      <c r="D189" s="28">
        <v>44941</v>
      </c>
      <c r="E189" s="4" t="s">
        <v>991</v>
      </c>
      <c r="F189" s="29">
        <v>2</v>
      </c>
      <c r="G189" s="4" t="s">
        <v>992</v>
      </c>
      <c r="H189" s="4" t="s">
        <v>993</v>
      </c>
      <c r="I189" s="4" t="s">
        <v>994</v>
      </c>
      <c r="J189" s="4" t="s">
        <v>24</v>
      </c>
      <c r="K189" s="29">
        <v>1152.55</v>
      </c>
      <c r="L189" s="29">
        <v>21.12</v>
      </c>
      <c r="M189" s="29">
        <v>1131.43</v>
      </c>
      <c r="N189" s="29">
        <v>23.04</v>
      </c>
      <c r="O189" s="29">
        <v>1152.55</v>
      </c>
      <c r="P189" s="29">
        <v>44.16</v>
      </c>
      <c r="Q189" s="29">
        <v>1108.3900000000001</v>
      </c>
      <c r="R189" s="29">
        <v>360.5</v>
      </c>
      <c r="S189" s="4" t="s">
        <v>1264</v>
      </c>
    </row>
    <row r="190" spans="1:19" x14ac:dyDescent="0.25">
      <c r="A190" s="4" t="s">
        <v>1267</v>
      </c>
      <c r="B190" s="4" t="s">
        <v>1268</v>
      </c>
      <c r="C190" s="28">
        <v>45351</v>
      </c>
      <c r="D190" s="28">
        <v>45351</v>
      </c>
      <c r="E190" s="4" t="s">
        <v>991</v>
      </c>
      <c r="F190" s="29">
        <v>2</v>
      </c>
      <c r="G190" s="4" t="s">
        <v>992</v>
      </c>
      <c r="H190" s="4" t="s">
        <v>993</v>
      </c>
      <c r="I190" s="4" t="s">
        <v>994</v>
      </c>
      <c r="J190" s="4" t="s">
        <v>24</v>
      </c>
      <c r="K190" s="29">
        <v>0</v>
      </c>
      <c r="L190" s="29">
        <v>0</v>
      </c>
      <c r="M190" s="29">
        <v>0</v>
      </c>
      <c r="N190" s="29">
        <v>31.6</v>
      </c>
      <c r="O190" s="29">
        <v>1893.43</v>
      </c>
      <c r="P190" s="29">
        <v>31.6</v>
      </c>
      <c r="Q190" s="29">
        <v>1861.83</v>
      </c>
      <c r="R190" s="29">
        <v>1</v>
      </c>
      <c r="S190" s="4" t="s">
        <v>1256</v>
      </c>
    </row>
    <row r="191" spans="1:19" x14ac:dyDescent="0.25">
      <c r="A191" s="4" t="s">
        <v>1269</v>
      </c>
      <c r="B191" s="4" t="s">
        <v>1270</v>
      </c>
      <c r="C191" s="28">
        <v>45401</v>
      </c>
      <c r="D191" s="28">
        <v>45401</v>
      </c>
      <c r="E191" s="4" t="s">
        <v>991</v>
      </c>
      <c r="F191" s="29">
        <v>2</v>
      </c>
      <c r="G191" s="4" t="s">
        <v>992</v>
      </c>
      <c r="H191" s="4" t="s">
        <v>993</v>
      </c>
      <c r="I191" s="4" t="s">
        <v>994</v>
      </c>
      <c r="J191" s="4" t="s">
        <v>24</v>
      </c>
      <c r="K191" s="29">
        <v>0</v>
      </c>
      <c r="L191" s="29">
        <v>0</v>
      </c>
      <c r="M191" s="29">
        <v>0</v>
      </c>
      <c r="N191" s="29">
        <v>54.56</v>
      </c>
      <c r="O191" s="29">
        <v>4091.19</v>
      </c>
      <c r="P191" s="29">
        <v>54.56</v>
      </c>
      <c r="Q191" s="29">
        <v>4036.63</v>
      </c>
      <c r="R191" s="29">
        <v>1</v>
      </c>
      <c r="S191" s="4" t="s">
        <v>1256</v>
      </c>
    </row>
    <row r="192" spans="1:19" x14ac:dyDescent="0.25">
      <c r="A192" s="4" t="s">
        <v>1271</v>
      </c>
      <c r="B192" s="4" t="s">
        <v>1272</v>
      </c>
      <c r="C192" s="28">
        <v>45618</v>
      </c>
      <c r="D192" s="28">
        <v>45618</v>
      </c>
      <c r="E192" s="4" t="s">
        <v>991</v>
      </c>
      <c r="F192" s="29">
        <v>2</v>
      </c>
      <c r="G192" s="4" t="s">
        <v>992</v>
      </c>
      <c r="H192" s="4" t="s">
        <v>993</v>
      </c>
      <c r="I192" s="4" t="s">
        <v>994</v>
      </c>
      <c r="J192" s="4" t="s">
        <v>24</v>
      </c>
      <c r="K192" s="29">
        <v>0</v>
      </c>
      <c r="L192" s="29">
        <v>0</v>
      </c>
      <c r="M192" s="29">
        <v>0</v>
      </c>
      <c r="N192" s="29">
        <v>4.8499999999999996</v>
      </c>
      <c r="O192" s="29">
        <v>2909.75</v>
      </c>
      <c r="P192" s="29">
        <v>4.8499999999999996</v>
      </c>
      <c r="Q192" s="29">
        <v>2904.9</v>
      </c>
      <c r="R192" s="29">
        <v>1</v>
      </c>
      <c r="S192" s="4" t="s">
        <v>1273</v>
      </c>
    </row>
    <row r="193" spans="1:21" x14ac:dyDescent="0.25">
      <c r="A193" s="25" t="s">
        <v>1274</v>
      </c>
      <c r="B193" s="25" t="s">
        <v>1000</v>
      </c>
      <c r="C193" s="26">
        <v>42369</v>
      </c>
      <c r="D193" s="26">
        <v>43861</v>
      </c>
      <c r="E193" s="25" t="s">
        <v>993</v>
      </c>
      <c r="F193" s="27">
        <v>1.61</v>
      </c>
      <c r="G193" s="25" t="s">
        <v>992</v>
      </c>
      <c r="H193" s="25" t="s">
        <v>993</v>
      </c>
      <c r="I193" s="25" t="s">
        <v>994</v>
      </c>
      <c r="J193" s="25" t="s">
        <v>24</v>
      </c>
      <c r="K193" s="27">
        <v>1389.84</v>
      </c>
      <c r="L193" s="27">
        <v>67.23</v>
      </c>
      <c r="M193" s="27">
        <v>1322.61</v>
      </c>
      <c r="N193" s="27">
        <v>22.32</v>
      </c>
      <c r="O193" s="27">
        <v>1389.84</v>
      </c>
      <c r="P193" s="27">
        <v>89.55</v>
      </c>
      <c r="Q193" s="27">
        <v>1300.29</v>
      </c>
      <c r="R193" s="27">
        <v>1</v>
      </c>
      <c r="S193" s="25" t="s">
        <v>1275</v>
      </c>
      <c r="T193" s="25" t="s">
        <v>24</v>
      </c>
      <c r="U193" s="25" t="s">
        <v>24</v>
      </c>
    </row>
    <row r="194" spans="1:21" x14ac:dyDescent="0.25">
      <c r="A194" s="25" t="s">
        <v>1276</v>
      </c>
      <c r="B194" s="25" t="s">
        <v>1000</v>
      </c>
      <c r="C194" s="26">
        <v>42369</v>
      </c>
      <c r="D194" s="26">
        <v>43861</v>
      </c>
      <c r="E194" s="25" t="s">
        <v>993</v>
      </c>
      <c r="F194" s="27">
        <v>1.61</v>
      </c>
      <c r="G194" s="25" t="s">
        <v>992</v>
      </c>
      <c r="H194" s="25" t="s">
        <v>993</v>
      </c>
      <c r="I194" s="25" t="s">
        <v>994</v>
      </c>
      <c r="J194" s="25" t="s">
        <v>24</v>
      </c>
      <c r="K194" s="27">
        <v>1389.84</v>
      </c>
      <c r="L194" s="27">
        <v>67.23</v>
      </c>
      <c r="M194" s="27">
        <v>1322.61</v>
      </c>
      <c r="N194" s="27">
        <v>22.32</v>
      </c>
      <c r="O194" s="27">
        <v>1389.84</v>
      </c>
      <c r="P194" s="27">
        <v>89.55</v>
      </c>
      <c r="Q194" s="27">
        <v>1300.29</v>
      </c>
      <c r="R194" s="27">
        <v>1</v>
      </c>
      <c r="S194" s="25" t="s">
        <v>1275</v>
      </c>
      <c r="T194" s="25" t="s">
        <v>24</v>
      </c>
      <c r="U194" s="25" t="s">
        <v>24</v>
      </c>
    </row>
    <row r="195" spans="1:21" x14ac:dyDescent="0.25">
      <c r="A195" s="25" t="s">
        <v>1277</v>
      </c>
      <c r="B195" s="25" t="s">
        <v>1000</v>
      </c>
      <c r="C195" s="26">
        <v>42369</v>
      </c>
      <c r="D195" s="26">
        <v>43861</v>
      </c>
      <c r="E195" s="25" t="s">
        <v>993</v>
      </c>
      <c r="F195" s="27">
        <v>1.61</v>
      </c>
      <c r="G195" s="25" t="s">
        <v>992</v>
      </c>
      <c r="H195" s="25" t="s">
        <v>993</v>
      </c>
      <c r="I195" s="25" t="s">
        <v>994</v>
      </c>
      <c r="J195" s="25" t="s">
        <v>24</v>
      </c>
      <c r="K195" s="27">
        <v>1389.84</v>
      </c>
      <c r="L195" s="27">
        <v>67.23</v>
      </c>
      <c r="M195" s="27">
        <v>1322.61</v>
      </c>
      <c r="N195" s="27">
        <v>22.32</v>
      </c>
      <c r="O195" s="27">
        <v>1389.84</v>
      </c>
      <c r="P195" s="27">
        <v>89.55</v>
      </c>
      <c r="Q195" s="27">
        <v>1300.29</v>
      </c>
      <c r="R195" s="27">
        <v>1</v>
      </c>
      <c r="S195" s="25" t="s">
        <v>1275</v>
      </c>
      <c r="T195" s="25" t="s">
        <v>24</v>
      </c>
      <c r="U195" s="25" t="s">
        <v>24</v>
      </c>
    </row>
    <row r="196" spans="1:21" x14ac:dyDescent="0.25">
      <c r="A196" s="25" t="s">
        <v>1278</v>
      </c>
      <c r="B196" s="25" t="s">
        <v>1000</v>
      </c>
      <c r="C196" s="26">
        <v>42369</v>
      </c>
      <c r="D196" s="26">
        <v>43861</v>
      </c>
      <c r="E196" s="25" t="s">
        <v>993</v>
      </c>
      <c r="F196" s="27">
        <v>1.61</v>
      </c>
      <c r="G196" s="25" t="s">
        <v>992</v>
      </c>
      <c r="H196" s="25" t="s">
        <v>993</v>
      </c>
      <c r="I196" s="25" t="s">
        <v>994</v>
      </c>
      <c r="J196" s="25" t="s">
        <v>24</v>
      </c>
      <c r="K196" s="27">
        <v>866.39</v>
      </c>
      <c r="L196" s="27">
        <v>41.87</v>
      </c>
      <c r="M196" s="27">
        <v>824.52</v>
      </c>
      <c r="N196" s="27">
        <v>13.92</v>
      </c>
      <c r="O196" s="27">
        <v>866.39</v>
      </c>
      <c r="P196" s="27">
        <v>55.79</v>
      </c>
      <c r="Q196" s="27">
        <v>810.6</v>
      </c>
      <c r="R196" s="27">
        <v>1</v>
      </c>
      <c r="S196" s="25" t="s">
        <v>1275</v>
      </c>
      <c r="T196" s="25" t="s">
        <v>24</v>
      </c>
      <c r="U196" s="25" t="s">
        <v>24</v>
      </c>
    </row>
    <row r="197" spans="1:21" x14ac:dyDescent="0.25">
      <c r="A197" s="25" t="s">
        <v>1280</v>
      </c>
      <c r="B197" s="25" t="s">
        <v>1000</v>
      </c>
      <c r="C197" s="26">
        <v>42369</v>
      </c>
      <c r="D197" s="26">
        <v>43861</v>
      </c>
      <c r="E197" s="25" t="s">
        <v>993</v>
      </c>
      <c r="F197" s="27">
        <v>1.61</v>
      </c>
      <c r="G197" s="25" t="s">
        <v>992</v>
      </c>
      <c r="H197" s="25" t="s">
        <v>993</v>
      </c>
      <c r="I197" s="25" t="s">
        <v>994</v>
      </c>
      <c r="J197" s="25" t="s">
        <v>24</v>
      </c>
      <c r="K197" s="27">
        <v>2488.61</v>
      </c>
      <c r="L197" s="27">
        <v>120.43</v>
      </c>
      <c r="M197" s="27">
        <v>2368.1799999999998</v>
      </c>
      <c r="N197" s="27">
        <v>40.08</v>
      </c>
      <c r="O197" s="27">
        <v>2488.61</v>
      </c>
      <c r="P197" s="27">
        <v>160.51</v>
      </c>
      <c r="Q197" s="27">
        <v>2328.1</v>
      </c>
      <c r="R197" s="27">
        <v>1</v>
      </c>
      <c r="S197" s="25" t="s">
        <v>1279</v>
      </c>
      <c r="T197" s="25" t="s">
        <v>24</v>
      </c>
      <c r="U197" s="25" t="s">
        <v>24</v>
      </c>
    </row>
    <row r="198" spans="1:21" x14ac:dyDescent="0.25">
      <c r="A198" s="25" t="s">
        <v>1281</v>
      </c>
      <c r="B198" s="25" t="s">
        <v>1000</v>
      </c>
      <c r="C198" s="26">
        <v>42369</v>
      </c>
      <c r="D198" s="26">
        <v>43861</v>
      </c>
      <c r="E198" s="25" t="s">
        <v>993</v>
      </c>
      <c r="F198" s="27">
        <v>1.61</v>
      </c>
      <c r="G198" s="25" t="s">
        <v>992</v>
      </c>
      <c r="H198" s="25" t="s">
        <v>993</v>
      </c>
      <c r="I198" s="25" t="s">
        <v>994</v>
      </c>
      <c r="J198" s="25" t="s">
        <v>24</v>
      </c>
      <c r="K198" s="27">
        <v>2488.61</v>
      </c>
      <c r="L198" s="27">
        <v>120.43</v>
      </c>
      <c r="M198" s="27">
        <v>2368.1799999999998</v>
      </c>
      <c r="N198" s="27">
        <v>40.08</v>
      </c>
      <c r="O198" s="27">
        <v>2488.61</v>
      </c>
      <c r="P198" s="27">
        <v>160.51</v>
      </c>
      <c r="Q198" s="27">
        <v>2328.1</v>
      </c>
      <c r="R198" s="27">
        <v>1</v>
      </c>
      <c r="S198" s="25" t="s">
        <v>1279</v>
      </c>
      <c r="T198" s="25" t="s">
        <v>24</v>
      </c>
      <c r="U198" s="25" t="s">
        <v>24</v>
      </c>
    </row>
    <row r="199" spans="1:21" x14ac:dyDescent="0.25">
      <c r="A199" s="25" t="s">
        <v>1282</v>
      </c>
      <c r="B199" s="25" t="s">
        <v>1000</v>
      </c>
      <c r="C199" s="26">
        <v>42369</v>
      </c>
      <c r="D199" s="26">
        <v>43861</v>
      </c>
      <c r="E199" s="25" t="s">
        <v>993</v>
      </c>
      <c r="F199" s="27">
        <v>1.61</v>
      </c>
      <c r="G199" s="25" t="s">
        <v>992</v>
      </c>
      <c r="H199" s="25" t="s">
        <v>993</v>
      </c>
      <c r="I199" s="25" t="s">
        <v>994</v>
      </c>
      <c r="J199" s="25" t="s">
        <v>24</v>
      </c>
      <c r="K199" s="27">
        <v>2488.61</v>
      </c>
      <c r="L199" s="27">
        <v>120.43</v>
      </c>
      <c r="M199" s="27">
        <v>2368.1799999999998</v>
      </c>
      <c r="N199" s="27">
        <v>40.08</v>
      </c>
      <c r="O199" s="27">
        <v>2488.61</v>
      </c>
      <c r="P199" s="27">
        <v>160.51</v>
      </c>
      <c r="Q199" s="27">
        <v>2328.1</v>
      </c>
      <c r="R199" s="27">
        <v>1</v>
      </c>
      <c r="S199" s="25" t="s">
        <v>1279</v>
      </c>
      <c r="T199" s="25" t="s">
        <v>24</v>
      </c>
      <c r="U199" s="25" t="s">
        <v>24</v>
      </c>
    </row>
    <row r="200" spans="1:21" x14ac:dyDescent="0.25">
      <c r="A200" s="25" t="s">
        <v>1283</v>
      </c>
      <c r="B200" s="25" t="s">
        <v>1000</v>
      </c>
      <c r="C200" s="26">
        <v>42369</v>
      </c>
      <c r="D200" s="26">
        <v>43861</v>
      </c>
      <c r="E200" s="25" t="s">
        <v>993</v>
      </c>
      <c r="F200" s="27">
        <v>1.61</v>
      </c>
      <c r="G200" s="25" t="s">
        <v>992</v>
      </c>
      <c r="H200" s="25" t="s">
        <v>993</v>
      </c>
      <c r="I200" s="25" t="s">
        <v>994</v>
      </c>
      <c r="J200" s="25" t="s">
        <v>24</v>
      </c>
      <c r="K200" s="27">
        <v>2488.61</v>
      </c>
      <c r="L200" s="27">
        <v>120.43</v>
      </c>
      <c r="M200" s="27">
        <v>2368.1799999999998</v>
      </c>
      <c r="N200" s="27">
        <v>40.08</v>
      </c>
      <c r="O200" s="27">
        <v>2488.61</v>
      </c>
      <c r="P200" s="27">
        <v>160.51</v>
      </c>
      <c r="Q200" s="27">
        <v>2328.1</v>
      </c>
      <c r="R200" s="27">
        <v>1</v>
      </c>
      <c r="S200" s="25" t="s">
        <v>1279</v>
      </c>
      <c r="T200" s="25" t="s">
        <v>24</v>
      </c>
      <c r="U200" s="25" t="s">
        <v>24</v>
      </c>
    </row>
    <row r="201" spans="1:21" x14ac:dyDescent="0.25">
      <c r="A201" s="25" t="s">
        <v>1284</v>
      </c>
      <c r="B201" s="25" t="s">
        <v>1000</v>
      </c>
      <c r="C201" s="26">
        <v>42369</v>
      </c>
      <c r="D201" s="26">
        <v>43861</v>
      </c>
      <c r="E201" s="25" t="s">
        <v>993</v>
      </c>
      <c r="F201" s="27">
        <v>1.61</v>
      </c>
      <c r="G201" s="25" t="s">
        <v>992</v>
      </c>
      <c r="H201" s="25" t="s">
        <v>993</v>
      </c>
      <c r="I201" s="25" t="s">
        <v>994</v>
      </c>
      <c r="J201" s="25" t="s">
        <v>24</v>
      </c>
      <c r="K201" s="27">
        <v>2488.61</v>
      </c>
      <c r="L201" s="27">
        <v>120.43</v>
      </c>
      <c r="M201" s="27">
        <v>2368.1799999999998</v>
      </c>
      <c r="N201" s="27">
        <v>40.08</v>
      </c>
      <c r="O201" s="27">
        <v>2488.61</v>
      </c>
      <c r="P201" s="27">
        <v>160.51</v>
      </c>
      <c r="Q201" s="27">
        <v>2328.1</v>
      </c>
      <c r="R201" s="27">
        <v>1</v>
      </c>
      <c r="S201" s="25" t="s">
        <v>1279</v>
      </c>
      <c r="T201" s="25" t="s">
        <v>24</v>
      </c>
      <c r="U201" s="25" t="s">
        <v>24</v>
      </c>
    </row>
    <row r="202" spans="1:21" x14ac:dyDescent="0.25">
      <c r="A202" s="25" t="s">
        <v>1285</v>
      </c>
      <c r="B202" s="25" t="s">
        <v>1000</v>
      </c>
      <c r="C202" s="26">
        <v>42369</v>
      </c>
      <c r="D202" s="26">
        <v>43861</v>
      </c>
      <c r="E202" s="25" t="s">
        <v>993</v>
      </c>
      <c r="F202" s="27">
        <v>1.61</v>
      </c>
      <c r="G202" s="25" t="s">
        <v>992</v>
      </c>
      <c r="H202" s="25" t="s">
        <v>993</v>
      </c>
      <c r="I202" s="25" t="s">
        <v>994</v>
      </c>
      <c r="J202" s="25" t="s">
        <v>24</v>
      </c>
      <c r="K202" s="27">
        <v>2488.61</v>
      </c>
      <c r="L202" s="27">
        <v>120.43</v>
      </c>
      <c r="M202" s="27">
        <v>2368.1799999999998</v>
      </c>
      <c r="N202" s="27">
        <v>40.08</v>
      </c>
      <c r="O202" s="27">
        <v>2488.61</v>
      </c>
      <c r="P202" s="27">
        <v>160.51</v>
      </c>
      <c r="Q202" s="27">
        <v>2328.1</v>
      </c>
      <c r="R202" s="27">
        <v>1</v>
      </c>
      <c r="S202" s="25" t="s">
        <v>1279</v>
      </c>
      <c r="T202" s="25" t="s">
        <v>24</v>
      </c>
      <c r="U202" s="25" t="s">
        <v>24</v>
      </c>
    </row>
    <row r="203" spans="1:21" x14ac:dyDescent="0.25">
      <c r="A203" s="25" t="s">
        <v>1286</v>
      </c>
      <c r="B203" s="25" t="s">
        <v>1000</v>
      </c>
      <c r="C203" s="26">
        <v>42369</v>
      </c>
      <c r="D203" s="26">
        <v>43861</v>
      </c>
      <c r="E203" s="25" t="s">
        <v>993</v>
      </c>
      <c r="F203" s="27">
        <v>1.61</v>
      </c>
      <c r="G203" s="25" t="s">
        <v>992</v>
      </c>
      <c r="H203" s="25" t="s">
        <v>993</v>
      </c>
      <c r="I203" s="25" t="s">
        <v>994</v>
      </c>
      <c r="J203" s="25" t="s">
        <v>24</v>
      </c>
      <c r="K203" s="27">
        <v>2488.61</v>
      </c>
      <c r="L203" s="27">
        <v>120.43</v>
      </c>
      <c r="M203" s="27">
        <v>2368.1799999999998</v>
      </c>
      <c r="N203" s="27">
        <v>40.08</v>
      </c>
      <c r="O203" s="27">
        <v>2488.61</v>
      </c>
      <c r="P203" s="27">
        <v>160.51</v>
      </c>
      <c r="Q203" s="27">
        <v>2328.1</v>
      </c>
      <c r="R203" s="27">
        <v>1</v>
      </c>
      <c r="S203" s="25" t="s">
        <v>1279</v>
      </c>
      <c r="T203" s="25" t="s">
        <v>24</v>
      </c>
      <c r="U203" s="25" t="s">
        <v>24</v>
      </c>
    </row>
    <row r="204" spans="1:21" x14ac:dyDescent="0.25">
      <c r="A204" s="25" t="s">
        <v>1287</v>
      </c>
      <c r="B204" s="25" t="s">
        <v>1000</v>
      </c>
      <c r="C204" s="26">
        <v>42369</v>
      </c>
      <c r="D204" s="26">
        <v>43861</v>
      </c>
      <c r="E204" s="25" t="s">
        <v>993</v>
      </c>
      <c r="F204" s="27">
        <v>1.61</v>
      </c>
      <c r="G204" s="25" t="s">
        <v>992</v>
      </c>
      <c r="H204" s="25" t="s">
        <v>993</v>
      </c>
      <c r="I204" s="25" t="s">
        <v>994</v>
      </c>
      <c r="J204" s="25" t="s">
        <v>24</v>
      </c>
      <c r="K204" s="27">
        <v>2488.61</v>
      </c>
      <c r="L204" s="27">
        <v>120.43</v>
      </c>
      <c r="M204" s="27">
        <v>2368.1799999999998</v>
      </c>
      <c r="N204" s="27">
        <v>40.08</v>
      </c>
      <c r="O204" s="27">
        <v>2488.61</v>
      </c>
      <c r="P204" s="27">
        <v>160.51</v>
      </c>
      <c r="Q204" s="27">
        <v>2328.1</v>
      </c>
      <c r="R204" s="27">
        <v>1</v>
      </c>
      <c r="S204" s="25" t="s">
        <v>1279</v>
      </c>
      <c r="T204" s="25" t="s">
        <v>24</v>
      </c>
      <c r="U204" s="25" t="s">
        <v>24</v>
      </c>
    </row>
    <row r="205" spans="1:21" x14ac:dyDescent="0.25">
      <c r="A205" s="25" t="s">
        <v>1288</v>
      </c>
      <c r="B205" s="25" t="s">
        <v>1289</v>
      </c>
      <c r="C205" s="26">
        <v>42369</v>
      </c>
      <c r="D205" s="26">
        <v>43861</v>
      </c>
      <c r="E205" s="25" t="s">
        <v>993</v>
      </c>
      <c r="F205" s="27">
        <v>1.61</v>
      </c>
      <c r="G205" s="25" t="s">
        <v>992</v>
      </c>
      <c r="H205" s="25" t="s">
        <v>993</v>
      </c>
      <c r="I205" s="25" t="s">
        <v>994</v>
      </c>
      <c r="J205" s="25" t="s">
        <v>24</v>
      </c>
      <c r="K205" s="27">
        <v>1547.12</v>
      </c>
      <c r="L205" s="27">
        <v>74.78</v>
      </c>
      <c r="M205" s="27">
        <v>1472.34</v>
      </c>
      <c r="N205" s="27">
        <v>24.96</v>
      </c>
      <c r="O205" s="27">
        <v>1547.12</v>
      </c>
      <c r="P205" s="27">
        <v>99.74</v>
      </c>
      <c r="Q205" s="27">
        <v>1447.38</v>
      </c>
      <c r="R205" s="27">
        <v>1</v>
      </c>
      <c r="S205" s="25" t="s">
        <v>1279</v>
      </c>
      <c r="T205" s="25" t="s">
        <v>24</v>
      </c>
      <c r="U205" s="25" t="s">
        <v>24</v>
      </c>
    </row>
    <row r="206" spans="1:21" x14ac:dyDescent="0.25">
      <c r="A206" s="25" t="s">
        <v>1290</v>
      </c>
      <c r="B206" s="25" t="s">
        <v>1289</v>
      </c>
      <c r="C206" s="26">
        <v>42369</v>
      </c>
      <c r="D206" s="26">
        <v>43861</v>
      </c>
      <c r="E206" s="25" t="s">
        <v>993</v>
      </c>
      <c r="F206" s="27">
        <v>1.61</v>
      </c>
      <c r="G206" s="25" t="s">
        <v>992</v>
      </c>
      <c r="H206" s="25" t="s">
        <v>993</v>
      </c>
      <c r="I206" s="25" t="s">
        <v>994</v>
      </c>
      <c r="J206" s="25" t="s">
        <v>24</v>
      </c>
      <c r="K206" s="27">
        <v>1547.12</v>
      </c>
      <c r="L206" s="27">
        <v>74.78</v>
      </c>
      <c r="M206" s="27">
        <v>1472.34</v>
      </c>
      <c r="N206" s="27">
        <v>24.96</v>
      </c>
      <c r="O206" s="27">
        <v>1547.12</v>
      </c>
      <c r="P206" s="27">
        <v>99.74</v>
      </c>
      <c r="Q206" s="27">
        <v>1447.38</v>
      </c>
      <c r="R206" s="27">
        <v>1</v>
      </c>
      <c r="S206" s="25" t="s">
        <v>1279</v>
      </c>
      <c r="T206" s="25" t="s">
        <v>24</v>
      </c>
      <c r="U206" s="25" t="s">
        <v>24</v>
      </c>
    </row>
    <row r="207" spans="1:21" x14ac:dyDescent="0.25">
      <c r="A207" s="25" t="s">
        <v>1291</v>
      </c>
      <c r="B207" s="25" t="s">
        <v>1292</v>
      </c>
      <c r="C207" s="26">
        <v>42369</v>
      </c>
      <c r="D207" s="26">
        <v>43861</v>
      </c>
      <c r="E207" s="25" t="s">
        <v>1013</v>
      </c>
      <c r="F207" s="27">
        <v>8.2799999999999994</v>
      </c>
      <c r="G207" s="25" t="s">
        <v>1014</v>
      </c>
      <c r="H207" s="25" t="s">
        <v>993</v>
      </c>
      <c r="I207" s="25" t="s">
        <v>994</v>
      </c>
      <c r="J207" s="25" t="s">
        <v>24</v>
      </c>
      <c r="K207" s="27">
        <v>3151.4</v>
      </c>
      <c r="L207" s="27">
        <v>782.36</v>
      </c>
      <c r="M207" s="27">
        <v>2369.04</v>
      </c>
      <c r="N207" s="27">
        <v>260.88</v>
      </c>
      <c r="O207" s="27">
        <v>3151.4</v>
      </c>
      <c r="P207" s="27">
        <v>1043.24</v>
      </c>
      <c r="Q207" s="27">
        <v>2108.16</v>
      </c>
      <c r="R207" s="27">
        <v>1</v>
      </c>
      <c r="S207" s="25" t="s">
        <v>1293</v>
      </c>
      <c r="T207" s="25" t="s">
        <v>24</v>
      </c>
      <c r="U207" s="25" t="s">
        <v>24</v>
      </c>
    </row>
    <row r="208" spans="1:21" x14ac:dyDescent="0.25">
      <c r="A208" s="25" t="s">
        <v>1294</v>
      </c>
      <c r="B208" s="25" t="s">
        <v>1295</v>
      </c>
      <c r="C208" s="26">
        <v>42369</v>
      </c>
      <c r="D208" s="26">
        <v>43861</v>
      </c>
      <c r="E208" s="25" t="s">
        <v>1013</v>
      </c>
      <c r="F208" s="27">
        <v>8.2799999999999994</v>
      </c>
      <c r="G208" s="25" t="s">
        <v>1014</v>
      </c>
      <c r="H208" s="25" t="s">
        <v>993</v>
      </c>
      <c r="I208" s="25" t="s">
        <v>994</v>
      </c>
      <c r="J208" s="25" t="s">
        <v>24</v>
      </c>
      <c r="K208" s="27">
        <v>13785.26</v>
      </c>
      <c r="L208" s="27">
        <v>3422.65</v>
      </c>
      <c r="M208" s="27">
        <v>10362.61</v>
      </c>
      <c r="N208" s="27">
        <v>1141.44</v>
      </c>
      <c r="O208" s="27">
        <v>13785.26</v>
      </c>
      <c r="P208" s="27">
        <v>4564.09</v>
      </c>
      <c r="Q208" s="27">
        <v>9221.17</v>
      </c>
      <c r="R208" s="27">
        <v>1</v>
      </c>
      <c r="S208" s="25" t="s">
        <v>1293</v>
      </c>
      <c r="T208" s="25" t="s">
        <v>24</v>
      </c>
      <c r="U208" s="25" t="s">
        <v>24</v>
      </c>
    </row>
    <row r="209" spans="1:21" x14ac:dyDescent="0.25">
      <c r="A209" s="25" t="s">
        <v>1296</v>
      </c>
      <c r="B209" s="25" t="s">
        <v>1297</v>
      </c>
      <c r="C209" s="26">
        <v>42369</v>
      </c>
      <c r="D209" s="26">
        <v>43861</v>
      </c>
      <c r="E209" s="25" t="s">
        <v>1298</v>
      </c>
      <c r="F209" s="27">
        <v>13.52</v>
      </c>
      <c r="G209" s="25" t="s">
        <v>1014</v>
      </c>
      <c r="H209" s="25" t="s">
        <v>993</v>
      </c>
      <c r="I209" s="25" t="s">
        <v>994</v>
      </c>
      <c r="J209" s="25" t="s">
        <v>24</v>
      </c>
      <c r="K209" s="27">
        <v>1982.96</v>
      </c>
      <c r="L209" s="27">
        <v>778.89</v>
      </c>
      <c r="M209" s="27">
        <v>1204.07</v>
      </c>
      <c r="N209" s="27">
        <v>268.08</v>
      </c>
      <c r="O209" s="27">
        <v>1982.96</v>
      </c>
      <c r="P209" s="27">
        <v>1046.97</v>
      </c>
      <c r="Q209" s="27">
        <v>935.99</v>
      </c>
      <c r="R209" s="27">
        <v>1</v>
      </c>
      <c r="S209" s="25" t="s">
        <v>1293</v>
      </c>
      <c r="T209" s="25" t="s">
        <v>24</v>
      </c>
      <c r="U209" s="25" t="s">
        <v>24</v>
      </c>
    </row>
    <row r="210" spans="1:21" x14ac:dyDescent="0.25">
      <c r="A210" s="25" t="s">
        <v>1299</v>
      </c>
      <c r="B210" s="25" t="s">
        <v>1300</v>
      </c>
      <c r="C210" s="26">
        <v>42369</v>
      </c>
      <c r="D210" s="26">
        <v>43861</v>
      </c>
      <c r="E210" s="25" t="s">
        <v>1013</v>
      </c>
      <c r="F210" s="27">
        <v>8.2799999999999994</v>
      </c>
      <c r="G210" s="25" t="s">
        <v>1014</v>
      </c>
      <c r="H210" s="25" t="s">
        <v>993</v>
      </c>
      <c r="I210" s="25" t="s">
        <v>994</v>
      </c>
      <c r="J210" s="25" t="s">
        <v>24</v>
      </c>
      <c r="K210" s="27">
        <v>9791.25</v>
      </c>
      <c r="L210" s="27">
        <v>2431.17</v>
      </c>
      <c r="M210" s="27">
        <v>7360.08</v>
      </c>
      <c r="N210" s="27">
        <v>810.72</v>
      </c>
      <c r="O210" s="27">
        <v>9791.25</v>
      </c>
      <c r="P210" s="27">
        <v>3241.89</v>
      </c>
      <c r="Q210" s="27">
        <v>6549.36</v>
      </c>
      <c r="R210" s="27">
        <v>1</v>
      </c>
      <c r="S210" s="25" t="s">
        <v>1293</v>
      </c>
      <c r="T210" s="25" t="s">
        <v>24</v>
      </c>
      <c r="U210" s="25" t="s">
        <v>24</v>
      </c>
    </row>
    <row r="211" spans="1:21" x14ac:dyDescent="0.25">
      <c r="A211" s="25" t="s">
        <v>1301</v>
      </c>
      <c r="B211" s="25" t="s">
        <v>1302</v>
      </c>
      <c r="C211" s="26">
        <v>42369</v>
      </c>
      <c r="D211" s="26">
        <v>43861</v>
      </c>
      <c r="E211" s="25" t="s">
        <v>1027</v>
      </c>
      <c r="F211" s="27">
        <v>2.02</v>
      </c>
      <c r="G211" s="25" t="s">
        <v>1014</v>
      </c>
      <c r="H211" s="25" t="s">
        <v>993</v>
      </c>
      <c r="I211" s="25" t="s">
        <v>994</v>
      </c>
      <c r="J211" s="25" t="s">
        <v>24</v>
      </c>
      <c r="K211" s="27">
        <v>18702.009999999998</v>
      </c>
      <c r="L211" s="27">
        <v>1130.44</v>
      </c>
      <c r="M211" s="27">
        <v>17571.57</v>
      </c>
      <c r="N211" s="27">
        <v>377.76</v>
      </c>
      <c r="O211" s="27">
        <v>18702.009999999998</v>
      </c>
      <c r="P211" s="27">
        <v>1508.2</v>
      </c>
      <c r="Q211" s="27">
        <v>17193.810000000001</v>
      </c>
      <c r="R211" s="27">
        <v>1</v>
      </c>
      <c r="S211" s="25" t="s">
        <v>1293</v>
      </c>
      <c r="T211" s="25" t="s">
        <v>24</v>
      </c>
      <c r="U211" s="25" t="s">
        <v>24</v>
      </c>
    </row>
    <row r="212" spans="1:21" x14ac:dyDescent="0.25">
      <c r="A212" s="25" t="s">
        <v>1303</v>
      </c>
      <c r="B212" s="25" t="s">
        <v>1304</v>
      </c>
      <c r="C212" s="26">
        <v>42369</v>
      </c>
      <c r="D212" s="26">
        <v>43861</v>
      </c>
      <c r="E212" s="25" t="s">
        <v>1019</v>
      </c>
      <c r="F212" s="27">
        <v>8.2799999999999994</v>
      </c>
      <c r="G212" s="25" t="s">
        <v>992</v>
      </c>
      <c r="H212" s="25" t="s">
        <v>993</v>
      </c>
      <c r="I212" s="25" t="s">
        <v>994</v>
      </c>
      <c r="J212" s="25" t="s">
        <v>24</v>
      </c>
      <c r="K212" s="27">
        <v>26428.47</v>
      </c>
      <c r="L212" s="27">
        <v>6561.76</v>
      </c>
      <c r="M212" s="27">
        <v>19866.71</v>
      </c>
      <c r="N212" s="27">
        <v>2188.3200000000002</v>
      </c>
      <c r="O212" s="27">
        <v>26428.47</v>
      </c>
      <c r="P212" s="27">
        <v>8750.08</v>
      </c>
      <c r="Q212" s="27">
        <v>17678.39</v>
      </c>
      <c r="R212" s="27">
        <v>1</v>
      </c>
      <c r="S212" s="25" t="s">
        <v>1293</v>
      </c>
      <c r="T212" s="25" t="s">
        <v>24</v>
      </c>
      <c r="U212" s="25" t="s">
        <v>24</v>
      </c>
    </row>
    <row r="213" spans="1:21" x14ac:dyDescent="0.25">
      <c r="A213" s="25" t="s">
        <v>1306</v>
      </c>
      <c r="B213" s="25" t="s">
        <v>1000</v>
      </c>
      <c r="C213" s="26">
        <v>42369</v>
      </c>
      <c r="D213" s="26">
        <v>43861</v>
      </c>
      <c r="E213" s="25" t="s">
        <v>993</v>
      </c>
      <c r="F213" s="27">
        <v>1.61</v>
      </c>
      <c r="G213" s="25" t="s">
        <v>992</v>
      </c>
      <c r="H213" s="25" t="s">
        <v>993</v>
      </c>
      <c r="I213" s="25" t="s">
        <v>994</v>
      </c>
      <c r="J213" s="25" t="s">
        <v>24</v>
      </c>
      <c r="K213" s="27">
        <v>2927.65</v>
      </c>
      <c r="L213" s="27">
        <v>141.54</v>
      </c>
      <c r="M213" s="27">
        <v>2786.11</v>
      </c>
      <c r="N213" s="27">
        <v>47.16</v>
      </c>
      <c r="O213" s="27">
        <v>2927.65</v>
      </c>
      <c r="P213" s="27">
        <v>188.7</v>
      </c>
      <c r="Q213" s="27">
        <v>2738.95</v>
      </c>
      <c r="R213" s="27">
        <v>1</v>
      </c>
      <c r="S213" s="25" t="s">
        <v>1305</v>
      </c>
      <c r="T213" s="25" t="s">
        <v>24</v>
      </c>
      <c r="U213" s="25" t="s">
        <v>24</v>
      </c>
    </row>
    <row r="214" spans="1:21" x14ac:dyDescent="0.25">
      <c r="A214" s="25" t="s">
        <v>1307</v>
      </c>
      <c r="B214" s="25" t="s">
        <v>1000</v>
      </c>
      <c r="C214" s="26">
        <v>42369</v>
      </c>
      <c r="D214" s="26">
        <v>43861</v>
      </c>
      <c r="E214" s="25" t="s">
        <v>993</v>
      </c>
      <c r="F214" s="27">
        <v>1.61</v>
      </c>
      <c r="G214" s="25" t="s">
        <v>992</v>
      </c>
      <c r="H214" s="25" t="s">
        <v>993</v>
      </c>
      <c r="I214" s="25" t="s">
        <v>994</v>
      </c>
      <c r="J214" s="25" t="s">
        <v>24</v>
      </c>
      <c r="K214" s="27">
        <v>2927.65</v>
      </c>
      <c r="L214" s="27">
        <v>141.54</v>
      </c>
      <c r="M214" s="27">
        <v>2786.11</v>
      </c>
      <c r="N214" s="27">
        <v>47.16</v>
      </c>
      <c r="O214" s="27">
        <v>2927.65</v>
      </c>
      <c r="P214" s="27">
        <v>188.7</v>
      </c>
      <c r="Q214" s="27">
        <v>2738.95</v>
      </c>
      <c r="R214" s="27">
        <v>1</v>
      </c>
      <c r="S214" s="25" t="s">
        <v>1305</v>
      </c>
      <c r="T214" s="25" t="s">
        <v>24</v>
      </c>
      <c r="U214" s="25" t="s">
        <v>24</v>
      </c>
    </row>
    <row r="215" spans="1:21" x14ac:dyDescent="0.25">
      <c r="A215" s="25" t="s">
        <v>1309</v>
      </c>
      <c r="B215" s="25" t="s">
        <v>1000</v>
      </c>
      <c r="C215" s="26">
        <v>42369</v>
      </c>
      <c r="D215" s="26">
        <v>43861</v>
      </c>
      <c r="E215" s="25" t="s">
        <v>993</v>
      </c>
      <c r="F215" s="27">
        <v>1.61</v>
      </c>
      <c r="G215" s="25" t="s">
        <v>992</v>
      </c>
      <c r="H215" s="25" t="s">
        <v>993</v>
      </c>
      <c r="I215" s="25" t="s">
        <v>994</v>
      </c>
      <c r="J215" s="25" t="s">
        <v>24</v>
      </c>
      <c r="K215" s="27">
        <v>2287.2399999999998</v>
      </c>
      <c r="L215" s="27">
        <v>110.63</v>
      </c>
      <c r="M215" s="27">
        <v>2176.61</v>
      </c>
      <c r="N215" s="27">
        <v>36.840000000000003</v>
      </c>
      <c r="O215" s="27">
        <v>2287.2399999999998</v>
      </c>
      <c r="P215" s="27">
        <v>147.47</v>
      </c>
      <c r="Q215" s="27">
        <v>2139.77</v>
      </c>
      <c r="R215" s="27">
        <v>1</v>
      </c>
      <c r="S215" s="25" t="s">
        <v>1308</v>
      </c>
      <c r="T215" s="25" t="s">
        <v>24</v>
      </c>
      <c r="U215" s="25" t="s">
        <v>24</v>
      </c>
    </row>
    <row r="216" spans="1:21" x14ac:dyDescent="0.25">
      <c r="A216" s="25" t="s">
        <v>1310</v>
      </c>
      <c r="B216" s="25" t="s">
        <v>1000</v>
      </c>
      <c r="C216" s="26">
        <v>42369</v>
      </c>
      <c r="D216" s="26">
        <v>43861</v>
      </c>
      <c r="E216" s="25" t="s">
        <v>993</v>
      </c>
      <c r="F216" s="27">
        <v>1.61</v>
      </c>
      <c r="G216" s="25" t="s">
        <v>992</v>
      </c>
      <c r="H216" s="25" t="s">
        <v>993</v>
      </c>
      <c r="I216" s="25" t="s">
        <v>994</v>
      </c>
      <c r="J216" s="25" t="s">
        <v>24</v>
      </c>
      <c r="K216" s="27">
        <v>2287.2399999999998</v>
      </c>
      <c r="L216" s="27">
        <v>110.63</v>
      </c>
      <c r="M216" s="27">
        <v>2176.61</v>
      </c>
      <c r="N216" s="27">
        <v>36.840000000000003</v>
      </c>
      <c r="O216" s="27">
        <v>2287.2399999999998</v>
      </c>
      <c r="P216" s="27">
        <v>147.47</v>
      </c>
      <c r="Q216" s="27">
        <v>2139.77</v>
      </c>
      <c r="R216" s="27">
        <v>1</v>
      </c>
      <c r="S216" s="25" t="s">
        <v>1308</v>
      </c>
      <c r="T216" s="25" t="s">
        <v>24</v>
      </c>
      <c r="U216" s="25" t="s">
        <v>24</v>
      </c>
    </row>
    <row r="217" spans="1:21" x14ac:dyDescent="0.25">
      <c r="A217" s="25" t="s">
        <v>1311</v>
      </c>
      <c r="B217" s="25" t="s">
        <v>1000</v>
      </c>
      <c r="C217" s="26">
        <v>42369</v>
      </c>
      <c r="D217" s="26">
        <v>43861</v>
      </c>
      <c r="E217" s="25" t="s">
        <v>993</v>
      </c>
      <c r="F217" s="27">
        <v>1.61</v>
      </c>
      <c r="G217" s="25" t="s">
        <v>992</v>
      </c>
      <c r="H217" s="25" t="s">
        <v>993</v>
      </c>
      <c r="I217" s="25" t="s">
        <v>994</v>
      </c>
      <c r="J217" s="25" t="s">
        <v>24</v>
      </c>
      <c r="K217" s="27">
        <v>2287.2399999999998</v>
      </c>
      <c r="L217" s="27">
        <v>110.63</v>
      </c>
      <c r="M217" s="27">
        <v>2176.61</v>
      </c>
      <c r="N217" s="27">
        <v>36.840000000000003</v>
      </c>
      <c r="O217" s="27">
        <v>2287.2399999999998</v>
      </c>
      <c r="P217" s="27">
        <v>147.47</v>
      </c>
      <c r="Q217" s="27">
        <v>2139.77</v>
      </c>
      <c r="R217" s="27">
        <v>1</v>
      </c>
      <c r="S217" s="25" t="s">
        <v>1308</v>
      </c>
      <c r="T217" s="25" t="s">
        <v>24</v>
      </c>
      <c r="U217" s="25" t="s">
        <v>24</v>
      </c>
    </row>
    <row r="218" spans="1:21" x14ac:dyDescent="0.25">
      <c r="A218" s="25" t="s">
        <v>1312</v>
      </c>
      <c r="B218" s="25" t="s">
        <v>1000</v>
      </c>
      <c r="C218" s="26">
        <v>42369</v>
      </c>
      <c r="D218" s="26">
        <v>43861</v>
      </c>
      <c r="E218" s="25" t="s">
        <v>993</v>
      </c>
      <c r="F218" s="27">
        <v>1.61</v>
      </c>
      <c r="G218" s="25" t="s">
        <v>992</v>
      </c>
      <c r="H218" s="25" t="s">
        <v>993</v>
      </c>
      <c r="I218" s="25" t="s">
        <v>994</v>
      </c>
      <c r="J218" s="25" t="s">
        <v>24</v>
      </c>
      <c r="K218" s="27">
        <v>2287.2399999999998</v>
      </c>
      <c r="L218" s="27">
        <v>110.63</v>
      </c>
      <c r="M218" s="27">
        <v>2176.61</v>
      </c>
      <c r="N218" s="27">
        <v>36.840000000000003</v>
      </c>
      <c r="O218" s="27">
        <v>2287.2399999999998</v>
      </c>
      <c r="P218" s="27">
        <v>147.47</v>
      </c>
      <c r="Q218" s="27">
        <v>2139.77</v>
      </c>
      <c r="R218" s="27">
        <v>1</v>
      </c>
      <c r="S218" s="25" t="s">
        <v>1308</v>
      </c>
      <c r="T218" s="25" t="s">
        <v>24</v>
      </c>
      <c r="U218" s="25" t="s">
        <v>24</v>
      </c>
    </row>
    <row r="219" spans="1:21" x14ac:dyDescent="0.25">
      <c r="A219" s="25" t="s">
        <v>1313</v>
      </c>
      <c r="B219" s="25" t="s">
        <v>1289</v>
      </c>
      <c r="C219" s="26">
        <v>42369</v>
      </c>
      <c r="D219" s="26">
        <v>43861</v>
      </c>
      <c r="E219" s="25" t="s">
        <v>993</v>
      </c>
      <c r="F219" s="27">
        <v>1.61</v>
      </c>
      <c r="G219" s="25" t="s">
        <v>992</v>
      </c>
      <c r="H219" s="25" t="s">
        <v>993</v>
      </c>
      <c r="I219" s="25" t="s">
        <v>994</v>
      </c>
      <c r="J219" s="25" t="s">
        <v>24</v>
      </c>
      <c r="K219" s="27">
        <v>1424.27</v>
      </c>
      <c r="L219" s="27">
        <v>68.88</v>
      </c>
      <c r="M219" s="27">
        <v>1355.39</v>
      </c>
      <c r="N219" s="27">
        <v>22.92</v>
      </c>
      <c r="O219" s="27">
        <v>1424.27</v>
      </c>
      <c r="P219" s="27">
        <v>91.8</v>
      </c>
      <c r="Q219" s="27">
        <v>1332.47</v>
      </c>
      <c r="R219" s="27">
        <v>1</v>
      </c>
      <c r="S219" s="25" t="s">
        <v>1308</v>
      </c>
      <c r="T219" s="25" t="s">
        <v>24</v>
      </c>
      <c r="U219" s="25" t="s">
        <v>24</v>
      </c>
    </row>
    <row r="220" spans="1:21" x14ac:dyDescent="0.25">
      <c r="A220" s="25" t="s">
        <v>1315</v>
      </c>
      <c r="B220" s="25" t="s">
        <v>1000</v>
      </c>
      <c r="C220" s="26">
        <v>42369</v>
      </c>
      <c r="D220" s="26">
        <v>43861</v>
      </c>
      <c r="E220" s="25" t="s">
        <v>993</v>
      </c>
      <c r="F220" s="27">
        <v>1.61</v>
      </c>
      <c r="G220" s="25" t="s">
        <v>992</v>
      </c>
      <c r="H220" s="25" t="s">
        <v>993</v>
      </c>
      <c r="I220" s="25" t="s">
        <v>994</v>
      </c>
      <c r="J220" s="25" t="s">
        <v>24</v>
      </c>
      <c r="K220" s="27">
        <v>2968.84</v>
      </c>
      <c r="L220" s="27">
        <v>143.54</v>
      </c>
      <c r="M220" s="27">
        <v>2825.3</v>
      </c>
      <c r="N220" s="27">
        <v>47.76</v>
      </c>
      <c r="O220" s="27">
        <v>2968.84</v>
      </c>
      <c r="P220" s="27">
        <v>191.3</v>
      </c>
      <c r="Q220" s="27">
        <v>2777.54</v>
      </c>
      <c r="R220" s="27">
        <v>1</v>
      </c>
      <c r="S220" s="25" t="s">
        <v>1314</v>
      </c>
      <c r="T220" s="25" t="s">
        <v>24</v>
      </c>
      <c r="U220" s="25" t="s">
        <v>24</v>
      </c>
    </row>
    <row r="221" spans="1:21" x14ac:dyDescent="0.25">
      <c r="A221" s="25" t="s">
        <v>1316</v>
      </c>
      <c r="B221" s="25" t="s">
        <v>1000</v>
      </c>
      <c r="C221" s="26">
        <v>42369</v>
      </c>
      <c r="D221" s="26">
        <v>43861</v>
      </c>
      <c r="E221" s="25" t="s">
        <v>993</v>
      </c>
      <c r="F221" s="27">
        <v>1.61</v>
      </c>
      <c r="G221" s="25" t="s">
        <v>992</v>
      </c>
      <c r="H221" s="25" t="s">
        <v>993</v>
      </c>
      <c r="I221" s="25" t="s">
        <v>994</v>
      </c>
      <c r="J221" s="25" t="s">
        <v>24</v>
      </c>
      <c r="K221" s="27">
        <v>2968.84</v>
      </c>
      <c r="L221" s="27">
        <v>143.54</v>
      </c>
      <c r="M221" s="27">
        <v>2825.3</v>
      </c>
      <c r="N221" s="27">
        <v>47.76</v>
      </c>
      <c r="O221" s="27">
        <v>2968.84</v>
      </c>
      <c r="P221" s="27">
        <v>191.3</v>
      </c>
      <c r="Q221" s="27">
        <v>2777.54</v>
      </c>
      <c r="R221" s="27">
        <v>1</v>
      </c>
      <c r="S221" s="25" t="s">
        <v>1314</v>
      </c>
      <c r="T221" s="25" t="s">
        <v>24</v>
      </c>
      <c r="U221" s="25" t="s">
        <v>24</v>
      </c>
    </row>
    <row r="222" spans="1:21" x14ac:dyDescent="0.25">
      <c r="A222" s="25" t="s">
        <v>1317</v>
      </c>
      <c r="B222" s="25" t="s">
        <v>1000</v>
      </c>
      <c r="C222" s="26">
        <v>42369</v>
      </c>
      <c r="D222" s="26">
        <v>43861</v>
      </c>
      <c r="E222" s="25" t="s">
        <v>993</v>
      </c>
      <c r="F222" s="27">
        <v>1.61</v>
      </c>
      <c r="G222" s="25" t="s">
        <v>992</v>
      </c>
      <c r="H222" s="25" t="s">
        <v>993</v>
      </c>
      <c r="I222" s="25" t="s">
        <v>994</v>
      </c>
      <c r="J222" s="25" t="s">
        <v>24</v>
      </c>
      <c r="K222" s="27">
        <v>2968.84</v>
      </c>
      <c r="L222" s="27">
        <v>143.54</v>
      </c>
      <c r="M222" s="27">
        <v>2825.3</v>
      </c>
      <c r="N222" s="27">
        <v>47.76</v>
      </c>
      <c r="O222" s="27">
        <v>2968.84</v>
      </c>
      <c r="P222" s="27">
        <v>191.3</v>
      </c>
      <c r="Q222" s="27">
        <v>2777.54</v>
      </c>
      <c r="R222" s="27">
        <v>1</v>
      </c>
      <c r="S222" s="25" t="s">
        <v>1314</v>
      </c>
      <c r="T222" s="25" t="s">
        <v>24</v>
      </c>
      <c r="U222" s="25" t="s">
        <v>24</v>
      </c>
    </row>
    <row r="223" spans="1:21" x14ac:dyDescent="0.25">
      <c r="A223" s="25" t="s">
        <v>1318</v>
      </c>
      <c r="B223" s="25" t="s">
        <v>1000</v>
      </c>
      <c r="C223" s="26">
        <v>42369</v>
      </c>
      <c r="D223" s="26">
        <v>43861</v>
      </c>
      <c r="E223" s="25" t="s">
        <v>993</v>
      </c>
      <c r="F223" s="27">
        <v>1.61</v>
      </c>
      <c r="G223" s="25" t="s">
        <v>992</v>
      </c>
      <c r="H223" s="25" t="s">
        <v>993</v>
      </c>
      <c r="I223" s="25" t="s">
        <v>994</v>
      </c>
      <c r="J223" s="25" t="s">
        <v>24</v>
      </c>
      <c r="K223" s="27">
        <v>2968.84</v>
      </c>
      <c r="L223" s="27">
        <v>143.54</v>
      </c>
      <c r="M223" s="27">
        <v>2825.3</v>
      </c>
      <c r="N223" s="27">
        <v>47.76</v>
      </c>
      <c r="O223" s="27">
        <v>2968.84</v>
      </c>
      <c r="P223" s="27">
        <v>191.3</v>
      </c>
      <c r="Q223" s="27">
        <v>2777.54</v>
      </c>
      <c r="R223" s="27">
        <v>1</v>
      </c>
      <c r="S223" s="25" t="s">
        <v>1314</v>
      </c>
      <c r="T223" s="25" t="s">
        <v>24</v>
      </c>
      <c r="U223" s="25" t="s">
        <v>24</v>
      </c>
    </row>
    <row r="224" spans="1:21" x14ac:dyDescent="0.25">
      <c r="A224" s="25" t="s">
        <v>1319</v>
      </c>
      <c r="B224" s="25" t="s">
        <v>1320</v>
      </c>
      <c r="C224" s="26">
        <v>42369</v>
      </c>
      <c r="D224" s="26">
        <v>43861</v>
      </c>
      <c r="E224" s="25" t="s">
        <v>1013</v>
      </c>
      <c r="F224" s="27">
        <v>8.2799999999999994</v>
      </c>
      <c r="G224" s="25" t="s">
        <v>992</v>
      </c>
      <c r="H224" s="25" t="s">
        <v>993</v>
      </c>
      <c r="I224" s="25" t="s">
        <v>994</v>
      </c>
      <c r="J224" s="25" t="s">
        <v>24</v>
      </c>
      <c r="K224" s="27">
        <v>5215.53</v>
      </c>
      <c r="L224" s="27">
        <v>1294.97</v>
      </c>
      <c r="M224" s="27">
        <v>3920.56</v>
      </c>
      <c r="N224" s="27">
        <v>431.88</v>
      </c>
      <c r="O224" s="27">
        <v>5215.53</v>
      </c>
      <c r="P224" s="27">
        <v>1726.85</v>
      </c>
      <c r="Q224" s="27">
        <v>3488.68</v>
      </c>
      <c r="R224" s="27">
        <v>1</v>
      </c>
      <c r="S224" s="25" t="s">
        <v>1314</v>
      </c>
      <c r="T224" s="25" t="s">
        <v>24</v>
      </c>
      <c r="U224" s="25" t="s">
        <v>24</v>
      </c>
    </row>
    <row r="225" spans="1:21" x14ac:dyDescent="0.25">
      <c r="A225" s="25" t="s">
        <v>1322</v>
      </c>
      <c r="B225" s="25" t="s">
        <v>1000</v>
      </c>
      <c r="C225" s="26">
        <v>42369</v>
      </c>
      <c r="D225" s="26">
        <v>43861</v>
      </c>
      <c r="E225" s="25" t="s">
        <v>993</v>
      </c>
      <c r="F225" s="27">
        <v>1.61</v>
      </c>
      <c r="G225" s="25" t="s">
        <v>992</v>
      </c>
      <c r="H225" s="25" t="s">
        <v>993</v>
      </c>
      <c r="I225" s="25" t="s">
        <v>994</v>
      </c>
      <c r="J225" s="25" t="s">
        <v>24</v>
      </c>
      <c r="K225" s="27">
        <v>2479.7600000000002</v>
      </c>
      <c r="L225" s="27">
        <v>120.07</v>
      </c>
      <c r="M225" s="27">
        <v>2359.69</v>
      </c>
      <c r="N225" s="27">
        <v>39.96</v>
      </c>
      <c r="O225" s="27">
        <v>2479.7600000000002</v>
      </c>
      <c r="P225" s="27">
        <v>160.03</v>
      </c>
      <c r="Q225" s="27">
        <v>2319.73</v>
      </c>
      <c r="R225" s="27">
        <v>1</v>
      </c>
      <c r="S225" s="25" t="s">
        <v>1321</v>
      </c>
      <c r="T225" s="25" t="s">
        <v>24</v>
      </c>
      <c r="U225" s="25" t="s">
        <v>24</v>
      </c>
    </row>
    <row r="226" spans="1:21" x14ac:dyDescent="0.25">
      <c r="A226" s="25" t="s">
        <v>1323</v>
      </c>
      <c r="B226" s="25" t="s">
        <v>1000</v>
      </c>
      <c r="C226" s="26">
        <v>42369</v>
      </c>
      <c r="D226" s="26">
        <v>43861</v>
      </c>
      <c r="E226" s="25" t="s">
        <v>993</v>
      </c>
      <c r="F226" s="27">
        <v>1.61</v>
      </c>
      <c r="G226" s="25" t="s">
        <v>992</v>
      </c>
      <c r="H226" s="25" t="s">
        <v>993</v>
      </c>
      <c r="I226" s="25" t="s">
        <v>994</v>
      </c>
      <c r="J226" s="25" t="s">
        <v>24</v>
      </c>
      <c r="K226" s="27">
        <v>2479.7600000000002</v>
      </c>
      <c r="L226" s="27">
        <v>120.07</v>
      </c>
      <c r="M226" s="27">
        <v>2359.69</v>
      </c>
      <c r="N226" s="27">
        <v>39.96</v>
      </c>
      <c r="O226" s="27">
        <v>2479.7600000000002</v>
      </c>
      <c r="P226" s="27">
        <v>160.03</v>
      </c>
      <c r="Q226" s="27">
        <v>2319.73</v>
      </c>
      <c r="R226" s="27">
        <v>1</v>
      </c>
      <c r="S226" s="25" t="s">
        <v>1321</v>
      </c>
      <c r="T226" s="25" t="s">
        <v>24</v>
      </c>
      <c r="U226" s="25" t="s">
        <v>24</v>
      </c>
    </row>
    <row r="227" spans="1:21" x14ac:dyDescent="0.25">
      <c r="A227" s="25" t="s">
        <v>1324</v>
      </c>
      <c r="B227" s="25" t="s">
        <v>1000</v>
      </c>
      <c r="C227" s="26">
        <v>42369</v>
      </c>
      <c r="D227" s="26">
        <v>43861</v>
      </c>
      <c r="E227" s="25" t="s">
        <v>993</v>
      </c>
      <c r="F227" s="27">
        <v>1.61</v>
      </c>
      <c r="G227" s="25" t="s">
        <v>992</v>
      </c>
      <c r="H227" s="25" t="s">
        <v>993</v>
      </c>
      <c r="I227" s="25" t="s">
        <v>994</v>
      </c>
      <c r="J227" s="25" t="s">
        <v>24</v>
      </c>
      <c r="K227" s="27">
        <v>2479.7600000000002</v>
      </c>
      <c r="L227" s="27">
        <v>120.07</v>
      </c>
      <c r="M227" s="27">
        <v>2359.69</v>
      </c>
      <c r="N227" s="27">
        <v>39.96</v>
      </c>
      <c r="O227" s="27">
        <v>2479.7600000000002</v>
      </c>
      <c r="P227" s="27">
        <v>160.03</v>
      </c>
      <c r="Q227" s="27">
        <v>2319.73</v>
      </c>
      <c r="R227" s="27">
        <v>1</v>
      </c>
      <c r="S227" s="25" t="s">
        <v>1321</v>
      </c>
      <c r="T227" s="25" t="s">
        <v>24</v>
      </c>
      <c r="U227" s="25" t="s">
        <v>24</v>
      </c>
    </row>
    <row r="228" spans="1:21" x14ac:dyDescent="0.25">
      <c r="A228" s="25" t="s">
        <v>1325</v>
      </c>
      <c r="B228" s="25" t="s">
        <v>1000</v>
      </c>
      <c r="C228" s="26">
        <v>42369</v>
      </c>
      <c r="D228" s="26">
        <v>43861</v>
      </c>
      <c r="E228" s="25" t="s">
        <v>993</v>
      </c>
      <c r="F228" s="27">
        <v>1.61</v>
      </c>
      <c r="G228" s="25" t="s">
        <v>992</v>
      </c>
      <c r="H228" s="25" t="s">
        <v>993</v>
      </c>
      <c r="I228" s="25" t="s">
        <v>994</v>
      </c>
      <c r="J228" s="25" t="s">
        <v>24</v>
      </c>
      <c r="K228" s="27">
        <v>2479.7600000000002</v>
      </c>
      <c r="L228" s="27">
        <v>120.07</v>
      </c>
      <c r="M228" s="27">
        <v>2359.69</v>
      </c>
      <c r="N228" s="27">
        <v>39.96</v>
      </c>
      <c r="O228" s="27">
        <v>2479.7600000000002</v>
      </c>
      <c r="P228" s="27">
        <v>160.03</v>
      </c>
      <c r="Q228" s="27">
        <v>2319.73</v>
      </c>
      <c r="R228" s="27">
        <v>1</v>
      </c>
      <c r="S228" s="25" t="s">
        <v>1321</v>
      </c>
      <c r="T228" s="25" t="s">
        <v>24</v>
      </c>
      <c r="U228" s="25" t="s">
        <v>24</v>
      </c>
    </row>
    <row r="229" spans="1:21" x14ac:dyDescent="0.25">
      <c r="A229" s="25" t="s">
        <v>1326</v>
      </c>
      <c r="B229" s="25" t="s">
        <v>1000</v>
      </c>
      <c r="C229" s="26">
        <v>42369</v>
      </c>
      <c r="D229" s="26">
        <v>43861</v>
      </c>
      <c r="E229" s="25" t="s">
        <v>993</v>
      </c>
      <c r="F229" s="27">
        <v>1.61</v>
      </c>
      <c r="G229" s="25" t="s">
        <v>992</v>
      </c>
      <c r="H229" s="25" t="s">
        <v>993</v>
      </c>
      <c r="I229" s="25" t="s">
        <v>994</v>
      </c>
      <c r="J229" s="25" t="s">
        <v>24</v>
      </c>
      <c r="K229" s="27">
        <v>2479.7600000000002</v>
      </c>
      <c r="L229" s="27">
        <v>120.07</v>
      </c>
      <c r="M229" s="27">
        <v>2359.69</v>
      </c>
      <c r="N229" s="27">
        <v>39.96</v>
      </c>
      <c r="O229" s="27">
        <v>2479.7600000000002</v>
      </c>
      <c r="P229" s="27">
        <v>160.03</v>
      </c>
      <c r="Q229" s="27">
        <v>2319.73</v>
      </c>
      <c r="R229" s="27">
        <v>1</v>
      </c>
      <c r="S229" s="25" t="s">
        <v>1321</v>
      </c>
      <c r="T229" s="25" t="s">
        <v>24</v>
      </c>
      <c r="U229" s="25" t="s">
        <v>24</v>
      </c>
    </row>
    <row r="230" spans="1:21" x14ac:dyDescent="0.25">
      <c r="A230" s="25" t="s">
        <v>1327</v>
      </c>
      <c r="B230" s="25" t="s">
        <v>1289</v>
      </c>
      <c r="C230" s="26">
        <v>42369</v>
      </c>
      <c r="D230" s="26">
        <v>43861</v>
      </c>
      <c r="E230" s="25" t="s">
        <v>993</v>
      </c>
      <c r="F230" s="27">
        <v>1.61</v>
      </c>
      <c r="G230" s="25" t="s">
        <v>992</v>
      </c>
      <c r="H230" s="25" t="s">
        <v>993</v>
      </c>
      <c r="I230" s="25" t="s">
        <v>994</v>
      </c>
      <c r="J230" s="25" t="s">
        <v>24</v>
      </c>
      <c r="K230" s="27">
        <v>1538.14</v>
      </c>
      <c r="L230" s="27">
        <v>74.31</v>
      </c>
      <c r="M230" s="27">
        <v>1463.83</v>
      </c>
      <c r="N230" s="27">
        <v>24.72</v>
      </c>
      <c r="O230" s="27">
        <v>1538.14</v>
      </c>
      <c r="P230" s="27">
        <v>99.03</v>
      </c>
      <c r="Q230" s="27">
        <v>1439.11</v>
      </c>
      <c r="R230" s="27">
        <v>1</v>
      </c>
      <c r="S230" s="25" t="s">
        <v>1321</v>
      </c>
      <c r="T230" s="25" t="s">
        <v>24</v>
      </c>
      <c r="U230" s="25" t="s">
        <v>24</v>
      </c>
    </row>
    <row r="231" spans="1:21" x14ac:dyDescent="0.25">
      <c r="A231" s="25" t="s">
        <v>1328</v>
      </c>
      <c r="B231" s="25" t="s">
        <v>1320</v>
      </c>
      <c r="C231" s="26">
        <v>42369</v>
      </c>
      <c r="D231" s="26">
        <v>43861</v>
      </c>
      <c r="E231" s="25" t="s">
        <v>1013</v>
      </c>
      <c r="F231" s="27">
        <v>8.2799999999999994</v>
      </c>
      <c r="G231" s="25" t="s">
        <v>992</v>
      </c>
      <c r="H231" s="25" t="s">
        <v>993</v>
      </c>
      <c r="I231" s="25" t="s">
        <v>994</v>
      </c>
      <c r="J231" s="25" t="s">
        <v>24</v>
      </c>
      <c r="K231" s="27">
        <v>5231.24</v>
      </c>
      <c r="L231" s="27">
        <v>1298.8599999999999</v>
      </c>
      <c r="M231" s="27">
        <v>3932.38</v>
      </c>
      <c r="N231" s="27">
        <v>433.2</v>
      </c>
      <c r="O231" s="27">
        <v>5231.24</v>
      </c>
      <c r="P231" s="27">
        <v>1732.06</v>
      </c>
      <c r="Q231" s="27">
        <v>3499.18</v>
      </c>
      <c r="R231" s="27">
        <v>1</v>
      </c>
      <c r="S231" s="25" t="s">
        <v>1321</v>
      </c>
      <c r="T231" s="25" t="s">
        <v>24</v>
      </c>
      <c r="U231" s="25" t="s">
        <v>24</v>
      </c>
    </row>
    <row r="232" spans="1:21" x14ac:dyDescent="0.25">
      <c r="A232" s="25" t="s">
        <v>1330</v>
      </c>
      <c r="B232" s="25" t="s">
        <v>1000</v>
      </c>
      <c r="C232" s="26">
        <v>42369</v>
      </c>
      <c r="D232" s="26">
        <v>43861</v>
      </c>
      <c r="E232" s="25" t="s">
        <v>993</v>
      </c>
      <c r="F232" s="27">
        <v>1.61</v>
      </c>
      <c r="G232" s="25" t="s">
        <v>992</v>
      </c>
      <c r="H232" s="25" t="s">
        <v>993</v>
      </c>
      <c r="I232" s="25" t="s">
        <v>994</v>
      </c>
      <c r="J232" s="25" t="s">
        <v>24</v>
      </c>
      <c r="K232" s="27">
        <v>2232.27</v>
      </c>
      <c r="L232" s="27">
        <v>108.04</v>
      </c>
      <c r="M232" s="27">
        <v>2124.23</v>
      </c>
      <c r="N232" s="27">
        <v>35.880000000000003</v>
      </c>
      <c r="O232" s="27">
        <v>2232.27</v>
      </c>
      <c r="P232" s="27">
        <v>143.91999999999999</v>
      </c>
      <c r="Q232" s="27">
        <v>2088.35</v>
      </c>
      <c r="R232" s="27">
        <v>1</v>
      </c>
      <c r="S232" s="25" t="s">
        <v>1329</v>
      </c>
      <c r="T232" s="25" t="s">
        <v>24</v>
      </c>
      <c r="U232" s="25" t="s">
        <v>24</v>
      </c>
    </row>
    <row r="233" spans="1:21" x14ac:dyDescent="0.25">
      <c r="A233" s="25" t="s">
        <v>1331</v>
      </c>
      <c r="B233" s="25" t="s">
        <v>1000</v>
      </c>
      <c r="C233" s="26">
        <v>42369</v>
      </c>
      <c r="D233" s="26">
        <v>43861</v>
      </c>
      <c r="E233" s="25" t="s">
        <v>993</v>
      </c>
      <c r="F233" s="27">
        <v>1.61</v>
      </c>
      <c r="G233" s="25" t="s">
        <v>992</v>
      </c>
      <c r="H233" s="25" t="s">
        <v>993</v>
      </c>
      <c r="I233" s="25" t="s">
        <v>994</v>
      </c>
      <c r="J233" s="25" t="s">
        <v>24</v>
      </c>
      <c r="K233" s="27">
        <v>2232.27</v>
      </c>
      <c r="L233" s="27">
        <v>108.04</v>
      </c>
      <c r="M233" s="27">
        <v>2124.23</v>
      </c>
      <c r="N233" s="27">
        <v>35.880000000000003</v>
      </c>
      <c r="O233" s="27">
        <v>2232.27</v>
      </c>
      <c r="P233" s="27">
        <v>143.91999999999999</v>
      </c>
      <c r="Q233" s="27">
        <v>2088.35</v>
      </c>
      <c r="R233" s="27">
        <v>1</v>
      </c>
      <c r="S233" s="25" t="s">
        <v>1329</v>
      </c>
      <c r="T233" s="25" t="s">
        <v>24</v>
      </c>
      <c r="U233" s="25" t="s">
        <v>24</v>
      </c>
    </row>
    <row r="234" spans="1:21" x14ac:dyDescent="0.25">
      <c r="A234" s="25" t="s">
        <v>1332</v>
      </c>
      <c r="B234" s="25" t="s">
        <v>1000</v>
      </c>
      <c r="C234" s="26">
        <v>42369</v>
      </c>
      <c r="D234" s="26">
        <v>43861</v>
      </c>
      <c r="E234" s="25" t="s">
        <v>993</v>
      </c>
      <c r="F234" s="27">
        <v>1.61</v>
      </c>
      <c r="G234" s="25" t="s">
        <v>992</v>
      </c>
      <c r="H234" s="25" t="s">
        <v>993</v>
      </c>
      <c r="I234" s="25" t="s">
        <v>994</v>
      </c>
      <c r="J234" s="25" t="s">
        <v>24</v>
      </c>
      <c r="K234" s="27">
        <v>2232.27</v>
      </c>
      <c r="L234" s="27">
        <v>108.04</v>
      </c>
      <c r="M234" s="27">
        <v>2124.23</v>
      </c>
      <c r="N234" s="27">
        <v>35.880000000000003</v>
      </c>
      <c r="O234" s="27">
        <v>2232.27</v>
      </c>
      <c r="P234" s="27">
        <v>143.91999999999999</v>
      </c>
      <c r="Q234" s="27">
        <v>2088.35</v>
      </c>
      <c r="R234" s="27">
        <v>1</v>
      </c>
      <c r="S234" s="25" t="s">
        <v>1329</v>
      </c>
      <c r="T234" s="25" t="s">
        <v>24</v>
      </c>
      <c r="U234" s="25" t="s">
        <v>24</v>
      </c>
    </row>
    <row r="235" spans="1:21" x14ac:dyDescent="0.25">
      <c r="A235" s="25" t="s">
        <v>1333</v>
      </c>
      <c r="B235" s="25" t="s">
        <v>1000</v>
      </c>
      <c r="C235" s="26">
        <v>42369</v>
      </c>
      <c r="D235" s="26">
        <v>43861</v>
      </c>
      <c r="E235" s="25" t="s">
        <v>993</v>
      </c>
      <c r="F235" s="27">
        <v>1.61</v>
      </c>
      <c r="G235" s="25" t="s">
        <v>992</v>
      </c>
      <c r="H235" s="25" t="s">
        <v>993</v>
      </c>
      <c r="I235" s="25" t="s">
        <v>994</v>
      </c>
      <c r="J235" s="25" t="s">
        <v>24</v>
      </c>
      <c r="K235" s="27">
        <v>2232.27</v>
      </c>
      <c r="L235" s="27">
        <v>108.04</v>
      </c>
      <c r="M235" s="27">
        <v>2124.23</v>
      </c>
      <c r="N235" s="27">
        <v>35.880000000000003</v>
      </c>
      <c r="O235" s="27">
        <v>2232.27</v>
      </c>
      <c r="P235" s="27">
        <v>143.91999999999999</v>
      </c>
      <c r="Q235" s="27">
        <v>2088.35</v>
      </c>
      <c r="R235" s="27">
        <v>1</v>
      </c>
      <c r="S235" s="25" t="s">
        <v>1329</v>
      </c>
      <c r="T235" s="25" t="s">
        <v>24</v>
      </c>
      <c r="U235" s="25" t="s">
        <v>24</v>
      </c>
    </row>
    <row r="236" spans="1:21" x14ac:dyDescent="0.25">
      <c r="A236" s="25" t="s">
        <v>1334</v>
      </c>
      <c r="B236" s="25" t="s">
        <v>1000</v>
      </c>
      <c r="C236" s="26">
        <v>42369</v>
      </c>
      <c r="D236" s="26">
        <v>43861</v>
      </c>
      <c r="E236" s="25" t="s">
        <v>993</v>
      </c>
      <c r="F236" s="27">
        <v>1.61</v>
      </c>
      <c r="G236" s="25" t="s">
        <v>992</v>
      </c>
      <c r="H236" s="25" t="s">
        <v>993</v>
      </c>
      <c r="I236" s="25" t="s">
        <v>994</v>
      </c>
      <c r="J236" s="25" t="s">
        <v>24</v>
      </c>
      <c r="K236" s="27">
        <v>2232.27</v>
      </c>
      <c r="L236" s="27">
        <v>108.04</v>
      </c>
      <c r="M236" s="27">
        <v>2124.23</v>
      </c>
      <c r="N236" s="27">
        <v>35.880000000000003</v>
      </c>
      <c r="O236" s="27">
        <v>2232.27</v>
      </c>
      <c r="P236" s="27">
        <v>143.91999999999999</v>
      </c>
      <c r="Q236" s="27">
        <v>2088.35</v>
      </c>
      <c r="R236" s="27">
        <v>1</v>
      </c>
      <c r="S236" s="25" t="s">
        <v>1329</v>
      </c>
      <c r="T236" s="25" t="s">
        <v>24</v>
      </c>
      <c r="U236" s="25" t="s">
        <v>24</v>
      </c>
    </row>
    <row r="237" spans="1:21" x14ac:dyDescent="0.25">
      <c r="A237" s="25" t="s">
        <v>1335</v>
      </c>
      <c r="B237" s="25" t="s">
        <v>1289</v>
      </c>
      <c r="C237" s="26">
        <v>42369</v>
      </c>
      <c r="D237" s="26">
        <v>43861</v>
      </c>
      <c r="E237" s="25" t="s">
        <v>993</v>
      </c>
      <c r="F237" s="27">
        <v>1.61</v>
      </c>
      <c r="G237" s="25" t="s">
        <v>992</v>
      </c>
      <c r="H237" s="25" t="s">
        <v>993</v>
      </c>
      <c r="I237" s="25" t="s">
        <v>994</v>
      </c>
      <c r="J237" s="25" t="s">
        <v>24</v>
      </c>
      <c r="K237" s="27">
        <v>1393.53</v>
      </c>
      <c r="L237" s="27">
        <v>67.349999999999994</v>
      </c>
      <c r="M237" s="27">
        <v>1326.18</v>
      </c>
      <c r="N237" s="27">
        <v>22.44</v>
      </c>
      <c r="O237" s="27">
        <v>1393.53</v>
      </c>
      <c r="P237" s="27">
        <v>89.79</v>
      </c>
      <c r="Q237" s="27">
        <v>1303.74</v>
      </c>
      <c r="R237" s="27">
        <v>1</v>
      </c>
      <c r="S237" s="25" t="s">
        <v>1329</v>
      </c>
      <c r="T237" s="25" t="s">
        <v>24</v>
      </c>
      <c r="U237" s="25" t="s">
        <v>24</v>
      </c>
    </row>
    <row r="238" spans="1:21" x14ac:dyDescent="0.25">
      <c r="A238" s="25" t="s">
        <v>1339</v>
      </c>
      <c r="B238" s="25" t="s">
        <v>1000</v>
      </c>
      <c r="C238" s="26">
        <v>42369</v>
      </c>
      <c r="D238" s="26">
        <v>43861</v>
      </c>
      <c r="E238" s="25" t="s">
        <v>993</v>
      </c>
      <c r="F238" s="27">
        <v>1.61</v>
      </c>
      <c r="G238" s="25" t="s">
        <v>992</v>
      </c>
      <c r="H238" s="25" t="s">
        <v>993</v>
      </c>
      <c r="I238" s="25" t="s">
        <v>994</v>
      </c>
      <c r="J238" s="25" t="s">
        <v>24</v>
      </c>
      <c r="K238" s="27">
        <v>2282.2399999999998</v>
      </c>
      <c r="L238" s="27">
        <v>110.4</v>
      </c>
      <c r="M238" s="27">
        <v>2171.84</v>
      </c>
      <c r="N238" s="27">
        <v>36.72</v>
      </c>
      <c r="O238" s="27">
        <v>2282.2399999999998</v>
      </c>
      <c r="P238" s="27">
        <v>147.12</v>
      </c>
      <c r="Q238" s="27">
        <v>2135.12</v>
      </c>
      <c r="R238" s="27">
        <v>1</v>
      </c>
      <c r="S238" s="25" t="s">
        <v>1337</v>
      </c>
      <c r="T238" s="25" t="s">
        <v>24</v>
      </c>
      <c r="U238" s="25" t="s">
        <v>24</v>
      </c>
    </row>
    <row r="239" spans="1:21" x14ac:dyDescent="0.25">
      <c r="A239" s="25" t="s">
        <v>1340</v>
      </c>
      <c r="B239" s="25" t="s">
        <v>1000</v>
      </c>
      <c r="C239" s="26">
        <v>42369</v>
      </c>
      <c r="D239" s="26">
        <v>43861</v>
      </c>
      <c r="E239" s="25" t="s">
        <v>993</v>
      </c>
      <c r="F239" s="27">
        <v>1.61</v>
      </c>
      <c r="G239" s="25" t="s">
        <v>992</v>
      </c>
      <c r="H239" s="25" t="s">
        <v>993</v>
      </c>
      <c r="I239" s="25" t="s">
        <v>994</v>
      </c>
      <c r="J239" s="25" t="s">
        <v>24</v>
      </c>
      <c r="K239" s="27">
        <v>2282.2399999999998</v>
      </c>
      <c r="L239" s="27">
        <v>110.4</v>
      </c>
      <c r="M239" s="27">
        <v>2171.84</v>
      </c>
      <c r="N239" s="27">
        <v>36.72</v>
      </c>
      <c r="O239" s="27">
        <v>2282.2399999999998</v>
      </c>
      <c r="P239" s="27">
        <v>147.12</v>
      </c>
      <c r="Q239" s="27">
        <v>2135.12</v>
      </c>
      <c r="R239" s="27">
        <v>1</v>
      </c>
      <c r="S239" s="25" t="s">
        <v>1337</v>
      </c>
      <c r="T239" s="25" t="s">
        <v>24</v>
      </c>
      <c r="U239" s="25" t="s">
        <v>24</v>
      </c>
    </row>
    <row r="240" spans="1:21" x14ac:dyDescent="0.25">
      <c r="A240" s="25" t="s">
        <v>1341</v>
      </c>
      <c r="B240" s="25" t="s">
        <v>1000</v>
      </c>
      <c r="C240" s="26">
        <v>42369</v>
      </c>
      <c r="D240" s="26">
        <v>43861</v>
      </c>
      <c r="E240" s="25" t="s">
        <v>993</v>
      </c>
      <c r="F240" s="27">
        <v>1.61</v>
      </c>
      <c r="G240" s="25" t="s">
        <v>992</v>
      </c>
      <c r="H240" s="25" t="s">
        <v>993</v>
      </c>
      <c r="I240" s="25" t="s">
        <v>994</v>
      </c>
      <c r="J240" s="25" t="s">
        <v>24</v>
      </c>
      <c r="K240" s="27">
        <v>2282.2399999999998</v>
      </c>
      <c r="L240" s="27">
        <v>110.4</v>
      </c>
      <c r="M240" s="27">
        <v>2171.84</v>
      </c>
      <c r="N240" s="27">
        <v>36.72</v>
      </c>
      <c r="O240" s="27">
        <v>2282.2399999999998</v>
      </c>
      <c r="P240" s="27">
        <v>147.12</v>
      </c>
      <c r="Q240" s="27">
        <v>2135.12</v>
      </c>
      <c r="R240" s="27">
        <v>1</v>
      </c>
      <c r="S240" s="25" t="s">
        <v>1337</v>
      </c>
      <c r="T240" s="25" t="s">
        <v>24</v>
      </c>
      <c r="U240" s="25" t="s">
        <v>24</v>
      </c>
    </row>
    <row r="241" spans="1:21" x14ac:dyDescent="0.25">
      <c r="A241" s="25" t="s">
        <v>1342</v>
      </c>
      <c r="B241" s="25" t="s">
        <v>1000</v>
      </c>
      <c r="C241" s="26">
        <v>42369</v>
      </c>
      <c r="D241" s="26">
        <v>43861</v>
      </c>
      <c r="E241" s="25" t="s">
        <v>993</v>
      </c>
      <c r="F241" s="27">
        <v>1.61</v>
      </c>
      <c r="G241" s="25" t="s">
        <v>992</v>
      </c>
      <c r="H241" s="25" t="s">
        <v>993</v>
      </c>
      <c r="I241" s="25" t="s">
        <v>994</v>
      </c>
      <c r="J241" s="25" t="s">
        <v>24</v>
      </c>
      <c r="K241" s="27">
        <v>2282.2399999999998</v>
      </c>
      <c r="L241" s="27">
        <v>110.4</v>
      </c>
      <c r="M241" s="27">
        <v>2171.84</v>
      </c>
      <c r="N241" s="27">
        <v>36.72</v>
      </c>
      <c r="O241" s="27">
        <v>2282.2399999999998</v>
      </c>
      <c r="P241" s="27">
        <v>147.12</v>
      </c>
      <c r="Q241" s="27">
        <v>2135.12</v>
      </c>
      <c r="R241" s="27">
        <v>1</v>
      </c>
      <c r="S241" s="25" t="s">
        <v>1337</v>
      </c>
      <c r="T241" s="25" t="s">
        <v>24</v>
      </c>
      <c r="U241" s="25" t="s">
        <v>24</v>
      </c>
    </row>
    <row r="242" spans="1:21" x14ac:dyDescent="0.25">
      <c r="A242" s="25" t="s">
        <v>1343</v>
      </c>
      <c r="B242" s="25" t="s">
        <v>1000</v>
      </c>
      <c r="C242" s="26">
        <v>42369</v>
      </c>
      <c r="D242" s="26">
        <v>43861</v>
      </c>
      <c r="E242" s="25" t="s">
        <v>993</v>
      </c>
      <c r="F242" s="27">
        <v>1.61</v>
      </c>
      <c r="G242" s="25" t="s">
        <v>992</v>
      </c>
      <c r="H242" s="25" t="s">
        <v>993</v>
      </c>
      <c r="I242" s="25" t="s">
        <v>994</v>
      </c>
      <c r="J242" s="25" t="s">
        <v>24</v>
      </c>
      <c r="K242" s="27">
        <v>2282.2399999999998</v>
      </c>
      <c r="L242" s="27">
        <v>110.4</v>
      </c>
      <c r="M242" s="27">
        <v>2171.84</v>
      </c>
      <c r="N242" s="27">
        <v>36.72</v>
      </c>
      <c r="O242" s="27">
        <v>2282.2399999999998</v>
      </c>
      <c r="P242" s="27">
        <v>147.12</v>
      </c>
      <c r="Q242" s="27">
        <v>2135.12</v>
      </c>
      <c r="R242" s="27">
        <v>1</v>
      </c>
      <c r="S242" s="25" t="s">
        <v>1337</v>
      </c>
      <c r="T242" s="25" t="s">
        <v>24</v>
      </c>
      <c r="U242" s="25" t="s">
        <v>24</v>
      </c>
    </row>
    <row r="243" spans="1:21" x14ac:dyDescent="0.25">
      <c r="A243" s="25" t="s">
        <v>1344</v>
      </c>
      <c r="B243" s="25" t="s">
        <v>1000</v>
      </c>
      <c r="C243" s="26">
        <v>42369</v>
      </c>
      <c r="D243" s="26">
        <v>43861</v>
      </c>
      <c r="E243" s="25" t="s">
        <v>993</v>
      </c>
      <c r="F243" s="27">
        <v>1.61</v>
      </c>
      <c r="G243" s="25" t="s">
        <v>992</v>
      </c>
      <c r="H243" s="25" t="s">
        <v>993</v>
      </c>
      <c r="I243" s="25" t="s">
        <v>994</v>
      </c>
      <c r="J243" s="25" t="s">
        <v>24</v>
      </c>
      <c r="K243" s="27">
        <v>2282.2399999999998</v>
      </c>
      <c r="L243" s="27">
        <v>110.4</v>
      </c>
      <c r="M243" s="27">
        <v>2171.84</v>
      </c>
      <c r="N243" s="27">
        <v>36.72</v>
      </c>
      <c r="O243" s="27">
        <v>2282.2399999999998</v>
      </c>
      <c r="P243" s="27">
        <v>147.12</v>
      </c>
      <c r="Q243" s="27">
        <v>2135.12</v>
      </c>
      <c r="R243" s="27">
        <v>1</v>
      </c>
      <c r="S243" s="25" t="s">
        <v>1337</v>
      </c>
      <c r="T243" s="25" t="s">
        <v>24</v>
      </c>
      <c r="U243" s="25" t="s">
        <v>24</v>
      </c>
    </row>
    <row r="244" spans="1:21" x14ac:dyDescent="0.25">
      <c r="A244" s="25" t="s">
        <v>1345</v>
      </c>
      <c r="B244" s="25" t="s">
        <v>1000</v>
      </c>
      <c r="C244" s="26">
        <v>42369</v>
      </c>
      <c r="D244" s="26">
        <v>43861</v>
      </c>
      <c r="E244" s="25" t="s">
        <v>993</v>
      </c>
      <c r="F244" s="27">
        <v>1.61</v>
      </c>
      <c r="G244" s="25" t="s">
        <v>992</v>
      </c>
      <c r="H244" s="25" t="s">
        <v>993</v>
      </c>
      <c r="I244" s="25" t="s">
        <v>994</v>
      </c>
      <c r="J244" s="25" t="s">
        <v>24</v>
      </c>
      <c r="K244" s="27">
        <v>2282.2399999999998</v>
      </c>
      <c r="L244" s="27">
        <v>110.4</v>
      </c>
      <c r="M244" s="27">
        <v>2171.84</v>
      </c>
      <c r="N244" s="27">
        <v>36.72</v>
      </c>
      <c r="O244" s="27">
        <v>2282.2399999999998</v>
      </c>
      <c r="P244" s="27">
        <v>147.12</v>
      </c>
      <c r="Q244" s="27">
        <v>2135.12</v>
      </c>
      <c r="R244" s="27">
        <v>1</v>
      </c>
      <c r="S244" s="25" t="s">
        <v>1337</v>
      </c>
      <c r="T244" s="25" t="s">
        <v>24</v>
      </c>
      <c r="U244" s="25" t="s">
        <v>24</v>
      </c>
    </row>
    <row r="245" spans="1:21" x14ac:dyDescent="0.25">
      <c r="A245" s="25" t="s">
        <v>1346</v>
      </c>
      <c r="B245" s="25" t="s">
        <v>1000</v>
      </c>
      <c r="C245" s="26">
        <v>42369</v>
      </c>
      <c r="D245" s="26">
        <v>43861</v>
      </c>
      <c r="E245" s="25" t="s">
        <v>993</v>
      </c>
      <c r="F245" s="27">
        <v>1.61</v>
      </c>
      <c r="G245" s="25" t="s">
        <v>992</v>
      </c>
      <c r="H245" s="25" t="s">
        <v>993</v>
      </c>
      <c r="I245" s="25" t="s">
        <v>994</v>
      </c>
      <c r="J245" s="25" t="s">
        <v>24</v>
      </c>
      <c r="K245" s="27">
        <v>2282.2399999999998</v>
      </c>
      <c r="L245" s="27">
        <v>110.4</v>
      </c>
      <c r="M245" s="27">
        <v>2171.84</v>
      </c>
      <c r="N245" s="27">
        <v>36.72</v>
      </c>
      <c r="O245" s="27">
        <v>2282.2399999999998</v>
      </c>
      <c r="P245" s="27">
        <v>147.12</v>
      </c>
      <c r="Q245" s="27">
        <v>2135.12</v>
      </c>
      <c r="R245" s="27">
        <v>1</v>
      </c>
      <c r="S245" s="25" t="s">
        <v>1337</v>
      </c>
      <c r="T245" s="25" t="s">
        <v>24</v>
      </c>
      <c r="U245" s="25" t="s">
        <v>24</v>
      </c>
    </row>
    <row r="246" spans="1:21" x14ac:dyDescent="0.25">
      <c r="A246" s="25" t="s">
        <v>1347</v>
      </c>
      <c r="B246" s="25" t="s">
        <v>1289</v>
      </c>
      <c r="C246" s="26">
        <v>42369</v>
      </c>
      <c r="D246" s="26">
        <v>43861</v>
      </c>
      <c r="E246" s="25" t="s">
        <v>993</v>
      </c>
      <c r="F246" s="27">
        <v>1.61</v>
      </c>
      <c r="G246" s="25" t="s">
        <v>992</v>
      </c>
      <c r="H246" s="25" t="s">
        <v>993</v>
      </c>
      <c r="I246" s="25" t="s">
        <v>994</v>
      </c>
      <c r="J246" s="25" t="s">
        <v>24</v>
      </c>
      <c r="K246" s="27">
        <v>1418.69</v>
      </c>
      <c r="L246" s="27">
        <v>68.53</v>
      </c>
      <c r="M246" s="27">
        <v>1350.16</v>
      </c>
      <c r="N246" s="27">
        <v>22.8</v>
      </c>
      <c r="O246" s="27">
        <v>1418.69</v>
      </c>
      <c r="P246" s="27">
        <v>91.33</v>
      </c>
      <c r="Q246" s="27">
        <v>1327.36</v>
      </c>
      <c r="R246" s="27">
        <v>1</v>
      </c>
      <c r="S246" s="25" t="s">
        <v>1337</v>
      </c>
      <c r="T246" s="25" t="s">
        <v>24</v>
      </c>
      <c r="U246" s="25" t="s">
        <v>24</v>
      </c>
    </row>
    <row r="247" spans="1:21" x14ac:dyDescent="0.25">
      <c r="A247" s="25" t="s">
        <v>1348</v>
      </c>
      <c r="B247" s="25" t="s">
        <v>1289</v>
      </c>
      <c r="C247" s="26">
        <v>42369</v>
      </c>
      <c r="D247" s="26">
        <v>43861</v>
      </c>
      <c r="E247" s="25" t="s">
        <v>993</v>
      </c>
      <c r="F247" s="27">
        <v>1.61</v>
      </c>
      <c r="G247" s="25" t="s">
        <v>992</v>
      </c>
      <c r="H247" s="25" t="s">
        <v>993</v>
      </c>
      <c r="I247" s="25" t="s">
        <v>994</v>
      </c>
      <c r="J247" s="25" t="s">
        <v>24</v>
      </c>
      <c r="K247" s="27">
        <v>1418.69</v>
      </c>
      <c r="L247" s="27">
        <v>68.53</v>
      </c>
      <c r="M247" s="27">
        <v>1350.16</v>
      </c>
      <c r="N247" s="27">
        <v>22.8</v>
      </c>
      <c r="O247" s="27">
        <v>1418.69</v>
      </c>
      <c r="P247" s="27">
        <v>91.33</v>
      </c>
      <c r="Q247" s="27">
        <v>1327.36</v>
      </c>
      <c r="R247" s="27">
        <v>1</v>
      </c>
      <c r="S247" s="25" t="s">
        <v>1337</v>
      </c>
      <c r="T247" s="25" t="s">
        <v>24</v>
      </c>
      <c r="U247" s="25" t="s">
        <v>24</v>
      </c>
    </row>
    <row r="248" spans="1:21" x14ac:dyDescent="0.25">
      <c r="A248" s="25" t="s">
        <v>1349</v>
      </c>
      <c r="B248" s="25" t="s">
        <v>1350</v>
      </c>
      <c r="C248" s="26">
        <v>42369</v>
      </c>
      <c r="D248" s="26">
        <v>43861</v>
      </c>
      <c r="E248" s="25" t="s">
        <v>991</v>
      </c>
      <c r="F248" s="27">
        <v>1.61</v>
      </c>
      <c r="G248" s="25" t="s">
        <v>992</v>
      </c>
      <c r="H248" s="25" t="s">
        <v>993</v>
      </c>
      <c r="I248" s="25" t="s">
        <v>994</v>
      </c>
      <c r="J248" s="25" t="s">
        <v>24</v>
      </c>
      <c r="K248" s="27">
        <v>14934.12</v>
      </c>
      <c r="L248" s="27">
        <v>722.19</v>
      </c>
      <c r="M248" s="27">
        <v>14211.93</v>
      </c>
      <c r="N248" s="27">
        <v>240.48</v>
      </c>
      <c r="O248" s="27">
        <v>14934.12</v>
      </c>
      <c r="P248" s="27">
        <v>962.67</v>
      </c>
      <c r="Q248" s="27">
        <v>13971.45</v>
      </c>
      <c r="R248" s="27">
        <v>1</v>
      </c>
      <c r="S248" s="25" t="s">
        <v>1351</v>
      </c>
      <c r="T248" s="25" t="s">
        <v>24</v>
      </c>
      <c r="U248" s="25" t="s">
        <v>24</v>
      </c>
    </row>
    <row r="249" spans="1:21" x14ac:dyDescent="0.25">
      <c r="A249" s="25" t="s">
        <v>1354</v>
      </c>
      <c r="B249" s="25" t="s">
        <v>1000</v>
      </c>
      <c r="C249" s="26">
        <v>42369</v>
      </c>
      <c r="D249" s="26">
        <v>43861</v>
      </c>
      <c r="E249" s="25" t="s">
        <v>993</v>
      </c>
      <c r="F249" s="27">
        <v>1.61</v>
      </c>
      <c r="G249" s="25" t="s">
        <v>992</v>
      </c>
      <c r="H249" s="25" t="s">
        <v>993</v>
      </c>
      <c r="I249" s="25" t="s">
        <v>994</v>
      </c>
      <c r="J249" s="25" t="s">
        <v>24</v>
      </c>
      <c r="K249" s="27">
        <v>1911.41</v>
      </c>
      <c r="L249" s="27">
        <v>92.35</v>
      </c>
      <c r="M249" s="27">
        <v>1819.06</v>
      </c>
      <c r="N249" s="27">
        <v>30.72</v>
      </c>
      <c r="O249" s="27">
        <v>1911.41</v>
      </c>
      <c r="P249" s="27">
        <v>123.07</v>
      </c>
      <c r="Q249" s="27">
        <v>1788.34</v>
      </c>
      <c r="R249" s="27">
        <v>1</v>
      </c>
      <c r="S249" s="25" t="s">
        <v>1351</v>
      </c>
      <c r="T249" s="25" t="s">
        <v>24</v>
      </c>
      <c r="U249" s="25" t="s">
        <v>24</v>
      </c>
    </row>
    <row r="250" spans="1:21" x14ac:dyDescent="0.25">
      <c r="A250" s="25" t="s">
        <v>1355</v>
      </c>
      <c r="B250" s="25" t="s">
        <v>1000</v>
      </c>
      <c r="C250" s="26">
        <v>42369</v>
      </c>
      <c r="D250" s="26">
        <v>43861</v>
      </c>
      <c r="E250" s="25" t="s">
        <v>993</v>
      </c>
      <c r="F250" s="27">
        <v>1.61</v>
      </c>
      <c r="G250" s="25" t="s">
        <v>992</v>
      </c>
      <c r="H250" s="25" t="s">
        <v>993</v>
      </c>
      <c r="I250" s="25" t="s">
        <v>994</v>
      </c>
      <c r="J250" s="25" t="s">
        <v>24</v>
      </c>
      <c r="K250" s="27">
        <v>1911.41</v>
      </c>
      <c r="L250" s="27">
        <v>92.35</v>
      </c>
      <c r="M250" s="27">
        <v>1819.06</v>
      </c>
      <c r="N250" s="27">
        <v>30.72</v>
      </c>
      <c r="O250" s="27">
        <v>1911.41</v>
      </c>
      <c r="P250" s="27">
        <v>123.07</v>
      </c>
      <c r="Q250" s="27">
        <v>1788.34</v>
      </c>
      <c r="R250" s="27">
        <v>1</v>
      </c>
      <c r="S250" s="25" t="s">
        <v>1351</v>
      </c>
      <c r="T250" s="25" t="s">
        <v>24</v>
      </c>
      <c r="U250" s="25" t="s">
        <v>24</v>
      </c>
    </row>
    <row r="251" spans="1:21" x14ac:dyDescent="0.25">
      <c r="A251" s="25" t="s">
        <v>1356</v>
      </c>
      <c r="B251" s="25" t="s">
        <v>1000</v>
      </c>
      <c r="C251" s="26">
        <v>42369</v>
      </c>
      <c r="D251" s="26">
        <v>43861</v>
      </c>
      <c r="E251" s="25" t="s">
        <v>993</v>
      </c>
      <c r="F251" s="27">
        <v>1.61</v>
      </c>
      <c r="G251" s="25" t="s">
        <v>992</v>
      </c>
      <c r="H251" s="25" t="s">
        <v>993</v>
      </c>
      <c r="I251" s="25" t="s">
        <v>994</v>
      </c>
      <c r="J251" s="25" t="s">
        <v>24</v>
      </c>
      <c r="K251" s="27">
        <v>1911.41</v>
      </c>
      <c r="L251" s="27">
        <v>92.35</v>
      </c>
      <c r="M251" s="27">
        <v>1819.06</v>
      </c>
      <c r="N251" s="27">
        <v>30.72</v>
      </c>
      <c r="O251" s="27">
        <v>1911.41</v>
      </c>
      <c r="P251" s="27">
        <v>123.07</v>
      </c>
      <c r="Q251" s="27">
        <v>1788.34</v>
      </c>
      <c r="R251" s="27">
        <v>1</v>
      </c>
      <c r="S251" s="25" t="s">
        <v>1351</v>
      </c>
      <c r="T251" s="25" t="s">
        <v>24</v>
      </c>
      <c r="U251" s="25" t="s">
        <v>24</v>
      </c>
    </row>
    <row r="252" spans="1:21" x14ac:dyDescent="0.25">
      <c r="A252" s="25" t="s">
        <v>1357</v>
      </c>
      <c r="B252" s="25" t="s">
        <v>1000</v>
      </c>
      <c r="C252" s="26">
        <v>42369</v>
      </c>
      <c r="D252" s="26">
        <v>43861</v>
      </c>
      <c r="E252" s="25" t="s">
        <v>993</v>
      </c>
      <c r="F252" s="27">
        <v>1.61</v>
      </c>
      <c r="G252" s="25" t="s">
        <v>992</v>
      </c>
      <c r="H252" s="25" t="s">
        <v>993</v>
      </c>
      <c r="I252" s="25" t="s">
        <v>994</v>
      </c>
      <c r="J252" s="25" t="s">
        <v>24</v>
      </c>
      <c r="K252" s="27">
        <v>1911.41</v>
      </c>
      <c r="L252" s="27">
        <v>92.35</v>
      </c>
      <c r="M252" s="27">
        <v>1819.06</v>
      </c>
      <c r="N252" s="27">
        <v>30.72</v>
      </c>
      <c r="O252" s="27">
        <v>1911.41</v>
      </c>
      <c r="P252" s="27">
        <v>123.07</v>
      </c>
      <c r="Q252" s="27">
        <v>1788.34</v>
      </c>
      <c r="R252" s="27">
        <v>1</v>
      </c>
      <c r="S252" s="25" t="s">
        <v>1351</v>
      </c>
      <c r="T252" s="25" t="s">
        <v>24</v>
      </c>
      <c r="U252" s="25" t="s">
        <v>24</v>
      </c>
    </row>
    <row r="253" spans="1:21" x14ac:dyDescent="0.25">
      <c r="A253" s="25" t="s">
        <v>1358</v>
      </c>
      <c r="B253" s="25" t="s">
        <v>1000</v>
      </c>
      <c r="C253" s="26">
        <v>42369</v>
      </c>
      <c r="D253" s="26">
        <v>43861</v>
      </c>
      <c r="E253" s="25" t="s">
        <v>993</v>
      </c>
      <c r="F253" s="27">
        <v>1.61</v>
      </c>
      <c r="G253" s="25" t="s">
        <v>992</v>
      </c>
      <c r="H253" s="25" t="s">
        <v>993</v>
      </c>
      <c r="I253" s="25" t="s">
        <v>994</v>
      </c>
      <c r="J253" s="25" t="s">
        <v>24</v>
      </c>
      <c r="K253" s="27">
        <v>1911.41</v>
      </c>
      <c r="L253" s="27">
        <v>92.35</v>
      </c>
      <c r="M253" s="27">
        <v>1819.06</v>
      </c>
      <c r="N253" s="27">
        <v>30.72</v>
      </c>
      <c r="O253" s="27">
        <v>1911.41</v>
      </c>
      <c r="P253" s="27">
        <v>123.07</v>
      </c>
      <c r="Q253" s="27">
        <v>1788.34</v>
      </c>
      <c r="R253" s="27">
        <v>1</v>
      </c>
      <c r="S253" s="25" t="s">
        <v>1351</v>
      </c>
      <c r="T253" s="25" t="s">
        <v>24</v>
      </c>
      <c r="U253" s="25" t="s">
        <v>24</v>
      </c>
    </row>
    <row r="254" spans="1:21" x14ac:dyDescent="0.25">
      <c r="A254" s="25" t="s">
        <v>1359</v>
      </c>
      <c r="B254" s="25" t="s">
        <v>1000</v>
      </c>
      <c r="C254" s="26">
        <v>42369</v>
      </c>
      <c r="D254" s="26">
        <v>43861</v>
      </c>
      <c r="E254" s="25" t="s">
        <v>993</v>
      </c>
      <c r="F254" s="27">
        <v>1.61</v>
      </c>
      <c r="G254" s="25" t="s">
        <v>992</v>
      </c>
      <c r="H254" s="25" t="s">
        <v>993</v>
      </c>
      <c r="I254" s="25" t="s">
        <v>994</v>
      </c>
      <c r="J254" s="25" t="s">
        <v>24</v>
      </c>
      <c r="K254" s="27">
        <v>1911.41</v>
      </c>
      <c r="L254" s="27">
        <v>92.35</v>
      </c>
      <c r="M254" s="27">
        <v>1819.06</v>
      </c>
      <c r="N254" s="27">
        <v>30.72</v>
      </c>
      <c r="O254" s="27">
        <v>1911.41</v>
      </c>
      <c r="P254" s="27">
        <v>123.07</v>
      </c>
      <c r="Q254" s="27">
        <v>1788.34</v>
      </c>
      <c r="R254" s="27">
        <v>1</v>
      </c>
      <c r="S254" s="25" t="s">
        <v>1351</v>
      </c>
      <c r="T254" s="25" t="s">
        <v>24</v>
      </c>
      <c r="U254" s="25" t="s">
        <v>24</v>
      </c>
    </row>
    <row r="255" spans="1:21" x14ac:dyDescent="0.25">
      <c r="A255" s="25" t="s">
        <v>1360</v>
      </c>
      <c r="B255" s="25" t="s">
        <v>1289</v>
      </c>
      <c r="C255" s="26">
        <v>42369</v>
      </c>
      <c r="D255" s="26">
        <v>43861</v>
      </c>
      <c r="E255" s="25" t="s">
        <v>993</v>
      </c>
      <c r="F255" s="27">
        <v>1.61</v>
      </c>
      <c r="G255" s="25" t="s">
        <v>992</v>
      </c>
      <c r="H255" s="25" t="s">
        <v>993</v>
      </c>
      <c r="I255" s="25" t="s">
        <v>994</v>
      </c>
      <c r="J255" s="25" t="s">
        <v>24</v>
      </c>
      <c r="K255" s="27">
        <v>1187.9000000000001</v>
      </c>
      <c r="L255" s="27">
        <v>57.56</v>
      </c>
      <c r="M255" s="27">
        <v>1130.3399999999999</v>
      </c>
      <c r="N255" s="27">
        <v>19.079999999999998</v>
      </c>
      <c r="O255" s="27">
        <v>1187.9000000000001</v>
      </c>
      <c r="P255" s="27">
        <v>76.64</v>
      </c>
      <c r="Q255" s="27">
        <v>1111.26</v>
      </c>
      <c r="R255" s="27">
        <v>1</v>
      </c>
      <c r="S255" s="25" t="s">
        <v>1351</v>
      </c>
      <c r="T255" s="25" t="s">
        <v>24</v>
      </c>
      <c r="U255" s="25" t="s">
        <v>24</v>
      </c>
    </row>
    <row r="256" spans="1:21" x14ac:dyDescent="0.25">
      <c r="A256" s="25" t="s">
        <v>1361</v>
      </c>
      <c r="B256" s="25" t="s">
        <v>1289</v>
      </c>
      <c r="C256" s="26">
        <v>42369</v>
      </c>
      <c r="D256" s="26">
        <v>43861</v>
      </c>
      <c r="E256" s="25" t="s">
        <v>993</v>
      </c>
      <c r="F256" s="27">
        <v>1.61</v>
      </c>
      <c r="G256" s="25" t="s">
        <v>992</v>
      </c>
      <c r="H256" s="25" t="s">
        <v>993</v>
      </c>
      <c r="I256" s="25" t="s">
        <v>994</v>
      </c>
      <c r="J256" s="25" t="s">
        <v>24</v>
      </c>
      <c r="K256" s="27">
        <v>1187.9000000000001</v>
      </c>
      <c r="L256" s="27">
        <v>57.56</v>
      </c>
      <c r="M256" s="27">
        <v>1130.3399999999999</v>
      </c>
      <c r="N256" s="27">
        <v>19.079999999999998</v>
      </c>
      <c r="O256" s="27">
        <v>1187.9000000000001</v>
      </c>
      <c r="P256" s="27">
        <v>76.64</v>
      </c>
      <c r="Q256" s="27">
        <v>1111.26</v>
      </c>
      <c r="R256" s="27">
        <v>1</v>
      </c>
      <c r="S256" s="25" t="s">
        <v>1351</v>
      </c>
      <c r="T256" s="25" t="s">
        <v>24</v>
      </c>
      <c r="U256" s="25" t="s">
        <v>24</v>
      </c>
    </row>
    <row r="257" spans="1:21" x14ac:dyDescent="0.25">
      <c r="A257" s="25" t="s">
        <v>1365</v>
      </c>
      <c r="B257" s="25" t="s">
        <v>1000</v>
      </c>
      <c r="C257" s="26">
        <v>42369</v>
      </c>
      <c r="D257" s="26">
        <v>43861</v>
      </c>
      <c r="E257" s="25" t="s">
        <v>993</v>
      </c>
      <c r="F257" s="27">
        <v>1.61</v>
      </c>
      <c r="G257" s="25" t="s">
        <v>992</v>
      </c>
      <c r="H257" s="25" t="s">
        <v>993</v>
      </c>
      <c r="I257" s="25" t="s">
        <v>994</v>
      </c>
      <c r="J257" s="25" t="s">
        <v>24</v>
      </c>
      <c r="K257" s="27">
        <v>2212.2399999999998</v>
      </c>
      <c r="L257" s="27">
        <v>106.98</v>
      </c>
      <c r="M257" s="27">
        <v>2105.2600000000002</v>
      </c>
      <c r="N257" s="27">
        <v>35.64</v>
      </c>
      <c r="O257" s="27">
        <v>2212.2399999999998</v>
      </c>
      <c r="P257" s="27">
        <v>142.62</v>
      </c>
      <c r="Q257" s="27">
        <v>2069.62</v>
      </c>
      <c r="R257" s="27">
        <v>1</v>
      </c>
      <c r="S257" s="25" t="s">
        <v>1363</v>
      </c>
      <c r="T257" s="25" t="s">
        <v>24</v>
      </c>
      <c r="U257" s="25" t="s">
        <v>24</v>
      </c>
    </row>
    <row r="258" spans="1:21" x14ac:dyDescent="0.25">
      <c r="A258" s="25" t="s">
        <v>1366</v>
      </c>
      <c r="B258" s="25" t="s">
        <v>1000</v>
      </c>
      <c r="C258" s="26">
        <v>42369</v>
      </c>
      <c r="D258" s="26">
        <v>43861</v>
      </c>
      <c r="E258" s="25" t="s">
        <v>993</v>
      </c>
      <c r="F258" s="27">
        <v>1.61</v>
      </c>
      <c r="G258" s="25" t="s">
        <v>992</v>
      </c>
      <c r="H258" s="25" t="s">
        <v>993</v>
      </c>
      <c r="I258" s="25" t="s">
        <v>994</v>
      </c>
      <c r="J258" s="25" t="s">
        <v>24</v>
      </c>
      <c r="K258" s="27">
        <v>2212.2399999999998</v>
      </c>
      <c r="L258" s="27">
        <v>106.98</v>
      </c>
      <c r="M258" s="27">
        <v>2105.2600000000002</v>
      </c>
      <c r="N258" s="27">
        <v>35.64</v>
      </c>
      <c r="O258" s="27">
        <v>2212.2399999999998</v>
      </c>
      <c r="P258" s="27">
        <v>142.62</v>
      </c>
      <c r="Q258" s="27">
        <v>2069.62</v>
      </c>
      <c r="R258" s="27">
        <v>1</v>
      </c>
      <c r="S258" s="25" t="s">
        <v>1363</v>
      </c>
      <c r="T258" s="25" t="s">
        <v>24</v>
      </c>
      <c r="U258" s="25" t="s">
        <v>24</v>
      </c>
    </row>
    <row r="259" spans="1:21" x14ac:dyDescent="0.25">
      <c r="A259" s="25" t="s">
        <v>1367</v>
      </c>
      <c r="B259" s="25" t="s">
        <v>1000</v>
      </c>
      <c r="C259" s="26">
        <v>42369</v>
      </c>
      <c r="D259" s="26">
        <v>43861</v>
      </c>
      <c r="E259" s="25" t="s">
        <v>993</v>
      </c>
      <c r="F259" s="27">
        <v>1.61</v>
      </c>
      <c r="G259" s="25" t="s">
        <v>992</v>
      </c>
      <c r="H259" s="25" t="s">
        <v>993</v>
      </c>
      <c r="I259" s="25" t="s">
        <v>994</v>
      </c>
      <c r="J259" s="25" t="s">
        <v>24</v>
      </c>
      <c r="K259" s="27">
        <v>2212.2399999999998</v>
      </c>
      <c r="L259" s="27">
        <v>106.98</v>
      </c>
      <c r="M259" s="27">
        <v>2105.2600000000002</v>
      </c>
      <c r="N259" s="27">
        <v>35.64</v>
      </c>
      <c r="O259" s="27">
        <v>2212.2399999999998</v>
      </c>
      <c r="P259" s="27">
        <v>142.62</v>
      </c>
      <c r="Q259" s="27">
        <v>2069.62</v>
      </c>
      <c r="R259" s="27">
        <v>1</v>
      </c>
      <c r="S259" s="25" t="s">
        <v>1363</v>
      </c>
      <c r="T259" s="25" t="s">
        <v>24</v>
      </c>
      <c r="U259" s="25" t="s">
        <v>24</v>
      </c>
    </row>
    <row r="260" spans="1:21" x14ac:dyDescent="0.25">
      <c r="A260" s="25" t="s">
        <v>1368</v>
      </c>
      <c r="B260" s="25" t="s">
        <v>1000</v>
      </c>
      <c r="C260" s="26">
        <v>42369</v>
      </c>
      <c r="D260" s="26">
        <v>43861</v>
      </c>
      <c r="E260" s="25" t="s">
        <v>993</v>
      </c>
      <c r="F260" s="27">
        <v>1.61</v>
      </c>
      <c r="G260" s="25" t="s">
        <v>992</v>
      </c>
      <c r="H260" s="25" t="s">
        <v>993</v>
      </c>
      <c r="I260" s="25" t="s">
        <v>994</v>
      </c>
      <c r="J260" s="25" t="s">
        <v>24</v>
      </c>
      <c r="K260" s="27">
        <v>2212.2399999999998</v>
      </c>
      <c r="L260" s="27">
        <v>106.98</v>
      </c>
      <c r="M260" s="27">
        <v>2105.2600000000002</v>
      </c>
      <c r="N260" s="27">
        <v>35.64</v>
      </c>
      <c r="O260" s="27">
        <v>2212.2399999999998</v>
      </c>
      <c r="P260" s="27">
        <v>142.62</v>
      </c>
      <c r="Q260" s="27">
        <v>2069.62</v>
      </c>
      <c r="R260" s="27">
        <v>1</v>
      </c>
      <c r="S260" s="25" t="s">
        <v>1363</v>
      </c>
      <c r="T260" s="25" t="s">
        <v>24</v>
      </c>
      <c r="U260" s="25" t="s">
        <v>24</v>
      </c>
    </row>
    <row r="261" spans="1:21" x14ac:dyDescent="0.25">
      <c r="A261" s="25" t="s">
        <v>1369</v>
      </c>
      <c r="B261" s="25" t="s">
        <v>1000</v>
      </c>
      <c r="C261" s="26">
        <v>42369</v>
      </c>
      <c r="D261" s="26">
        <v>43861</v>
      </c>
      <c r="E261" s="25" t="s">
        <v>993</v>
      </c>
      <c r="F261" s="27">
        <v>1.61</v>
      </c>
      <c r="G261" s="25" t="s">
        <v>992</v>
      </c>
      <c r="H261" s="25" t="s">
        <v>993</v>
      </c>
      <c r="I261" s="25" t="s">
        <v>994</v>
      </c>
      <c r="J261" s="25" t="s">
        <v>24</v>
      </c>
      <c r="K261" s="27">
        <v>2212.2399999999998</v>
      </c>
      <c r="L261" s="27">
        <v>106.98</v>
      </c>
      <c r="M261" s="27">
        <v>2105.2600000000002</v>
      </c>
      <c r="N261" s="27">
        <v>35.64</v>
      </c>
      <c r="O261" s="27">
        <v>2212.2399999999998</v>
      </c>
      <c r="P261" s="27">
        <v>142.62</v>
      </c>
      <c r="Q261" s="27">
        <v>2069.62</v>
      </c>
      <c r="R261" s="27">
        <v>1</v>
      </c>
      <c r="S261" s="25" t="s">
        <v>1363</v>
      </c>
      <c r="T261" s="25" t="s">
        <v>24</v>
      </c>
      <c r="U261" s="25" t="s">
        <v>24</v>
      </c>
    </row>
    <row r="262" spans="1:21" x14ac:dyDescent="0.25">
      <c r="A262" s="25" t="s">
        <v>1370</v>
      </c>
      <c r="B262" s="25" t="s">
        <v>1000</v>
      </c>
      <c r="C262" s="26">
        <v>42369</v>
      </c>
      <c r="D262" s="26">
        <v>43861</v>
      </c>
      <c r="E262" s="25" t="s">
        <v>993</v>
      </c>
      <c r="F262" s="27">
        <v>1.61</v>
      </c>
      <c r="G262" s="25" t="s">
        <v>992</v>
      </c>
      <c r="H262" s="25" t="s">
        <v>993</v>
      </c>
      <c r="I262" s="25" t="s">
        <v>994</v>
      </c>
      <c r="J262" s="25" t="s">
        <v>24</v>
      </c>
      <c r="K262" s="27">
        <v>2212.2399999999998</v>
      </c>
      <c r="L262" s="27">
        <v>106.98</v>
      </c>
      <c r="M262" s="27">
        <v>2105.2600000000002</v>
      </c>
      <c r="N262" s="27">
        <v>35.64</v>
      </c>
      <c r="O262" s="27">
        <v>2212.2399999999998</v>
      </c>
      <c r="P262" s="27">
        <v>142.62</v>
      </c>
      <c r="Q262" s="27">
        <v>2069.62</v>
      </c>
      <c r="R262" s="27">
        <v>1</v>
      </c>
      <c r="S262" s="25" t="s">
        <v>1363</v>
      </c>
      <c r="T262" s="25" t="s">
        <v>24</v>
      </c>
      <c r="U262" s="25" t="s">
        <v>24</v>
      </c>
    </row>
    <row r="263" spans="1:21" x14ac:dyDescent="0.25">
      <c r="A263" s="25" t="s">
        <v>1371</v>
      </c>
      <c r="B263" s="25" t="s">
        <v>1372</v>
      </c>
      <c r="C263" s="26">
        <v>42369</v>
      </c>
      <c r="D263" s="26">
        <v>43861</v>
      </c>
      <c r="E263" s="25" t="s">
        <v>993</v>
      </c>
      <c r="F263" s="27">
        <v>1.61</v>
      </c>
      <c r="G263" s="25" t="s">
        <v>992</v>
      </c>
      <c r="H263" s="25" t="s">
        <v>993</v>
      </c>
      <c r="I263" s="25" t="s">
        <v>994</v>
      </c>
      <c r="J263" s="25" t="s">
        <v>24</v>
      </c>
      <c r="K263" s="27">
        <v>1374.06</v>
      </c>
      <c r="L263" s="27">
        <v>66.52</v>
      </c>
      <c r="M263" s="27">
        <v>1307.54</v>
      </c>
      <c r="N263" s="27">
        <v>22.08</v>
      </c>
      <c r="O263" s="27">
        <v>1374.06</v>
      </c>
      <c r="P263" s="27">
        <v>88.6</v>
      </c>
      <c r="Q263" s="27">
        <v>1285.46</v>
      </c>
      <c r="R263" s="27">
        <v>1</v>
      </c>
      <c r="S263" s="25" t="s">
        <v>1363</v>
      </c>
      <c r="T263" s="25" t="s">
        <v>24</v>
      </c>
      <c r="U263" s="25" t="s">
        <v>24</v>
      </c>
    </row>
    <row r="264" spans="1:21" x14ac:dyDescent="0.25">
      <c r="A264" s="25" t="s">
        <v>1373</v>
      </c>
      <c r="B264" s="25" t="s">
        <v>1289</v>
      </c>
      <c r="C264" s="26">
        <v>42369</v>
      </c>
      <c r="D264" s="26">
        <v>43861</v>
      </c>
      <c r="E264" s="25" t="s">
        <v>993</v>
      </c>
      <c r="F264" s="27">
        <v>1.61</v>
      </c>
      <c r="G264" s="25" t="s">
        <v>992</v>
      </c>
      <c r="H264" s="25" t="s">
        <v>993</v>
      </c>
      <c r="I264" s="25" t="s">
        <v>994</v>
      </c>
      <c r="J264" s="25" t="s">
        <v>24</v>
      </c>
      <c r="K264" s="27">
        <v>1374.06</v>
      </c>
      <c r="L264" s="27">
        <v>66.52</v>
      </c>
      <c r="M264" s="27">
        <v>1307.54</v>
      </c>
      <c r="N264" s="27">
        <v>22.08</v>
      </c>
      <c r="O264" s="27">
        <v>1374.06</v>
      </c>
      <c r="P264" s="27">
        <v>88.6</v>
      </c>
      <c r="Q264" s="27">
        <v>1285.46</v>
      </c>
      <c r="R264" s="27">
        <v>1</v>
      </c>
      <c r="S264" s="25" t="s">
        <v>1363</v>
      </c>
      <c r="T264" s="25" t="s">
        <v>24</v>
      </c>
      <c r="U264" s="25" t="s">
        <v>24</v>
      </c>
    </row>
    <row r="265" spans="1:21" x14ac:dyDescent="0.25">
      <c r="A265" s="25" t="s">
        <v>1374</v>
      </c>
      <c r="B265" s="25" t="s">
        <v>1289</v>
      </c>
      <c r="C265" s="26">
        <v>42369</v>
      </c>
      <c r="D265" s="26">
        <v>43861</v>
      </c>
      <c r="E265" s="25" t="s">
        <v>993</v>
      </c>
      <c r="F265" s="27">
        <v>1.61</v>
      </c>
      <c r="G265" s="25" t="s">
        <v>992</v>
      </c>
      <c r="H265" s="25" t="s">
        <v>993</v>
      </c>
      <c r="I265" s="25" t="s">
        <v>994</v>
      </c>
      <c r="J265" s="25" t="s">
        <v>24</v>
      </c>
      <c r="K265" s="27">
        <v>1374.06</v>
      </c>
      <c r="L265" s="27">
        <v>66.52</v>
      </c>
      <c r="M265" s="27">
        <v>1307.54</v>
      </c>
      <c r="N265" s="27">
        <v>22.08</v>
      </c>
      <c r="O265" s="27">
        <v>1374.06</v>
      </c>
      <c r="P265" s="27">
        <v>88.6</v>
      </c>
      <c r="Q265" s="27">
        <v>1285.46</v>
      </c>
      <c r="R265" s="27">
        <v>1</v>
      </c>
      <c r="S265" s="25" t="s">
        <v>1363</v>
      </c>
      <c r="T265" s="25" t="s">
        <v>24</v>
      </c>
      <c r="U265" s="25" t="s">
        <v>24</v>
      </c>
    </row>
    <row r="266" spans="1:21" x14ac:dyDescent="0.25">
      <c r="A266" s="25" t="s">
        <v>1375</v>
      </c>
      <c r="B266" s="25" t="s">
        <v>1289</v>
      </c>
      <c r="C266" s="26">
        <v>42369</v>
      </c>
      <c r="D266" s="26">
        <v>43861</v>
      </c>
      <c r="E266" s="25" t="s">
        <v>993</v>
      </c>
      <c r="F266" s="27">
        <v>1.61</v>
      </c>
      <c r="G266" s="25" t="s">
        <v>992</v>
      </c>
      <c r="H266" s="25" t="s">
        <v>993</v>
      </c>
      <c r="I266" s="25" t="s">
        <v>994</v>
      </c>
      <c r="J266" s="25" t="s">
        <v>24</v>
      </c>
      <c r="K266" s="27">
        <v>1374.06</v>
      </c>
      <c r="L266" s="27">
        <v>66.52</v>
      </c>
      <c r="M266" s="27">
        <v>1307.54</v>
      </c>
      <c r="N266" s="27">
        <v>22.08</v>
      </c>
      <c r="O266" s="27">
        <v>1374.06</v>
      </c>
      <c r="P266" s="27">
        <v>88.6</v>
      </c>
      <c r="Q266" s="27">
        <v>1285.46</v>
      </c>
      <c r="R266" s="27">
        <v>1</v>
      </c>
      <c r="S266" s="25" t="s">
        <v>1363</v>
      </c>
      <c r="T266" s="25" t="s">
        <v>24</v>
      </c>
      <c r="U266" s="25" t="s">
        <v>24</v>
      </c>
    </row>
    <row r="267" spans="1:21" x14ac:dyDescent="0.25">
      <c r="A267" s="25" t="s">
        <v>1377</v>
      </c>
      <c r="B267" s="25" t="s">
        <v>1000</v>
      </c>
      <c r="C267" s="26">
        <v>42369</v>
      </c>
      <c r="D267" s="26">
        <v>43861</v>
      </c>
      <c r="E267" s="25" t="s">
        <v>993</v>
      </c>
      <c r="F267" s="27">
        <v>1.61</v>
      </c>
      <c r="G267" s="25" t="s">
        <v>992</v>
      </c>
      <c r="H267" s="25" t="s">
        <v>993</v>
      </c>
      <c r="I267" s="25" t="s">
        <v>994</v>
      </c>
      <c r="J267" s="25" t="s">
        <v>24</v>
      </c>
      <c r="K267" s="27">
        <v>2305.19</v>
      </c>
      <c r="L267" s="27">
        <v>111.58</v>
      </c>
      <c r="M267" s="27">
        <v>2193.61</v>
      </c>
      <c r="N267" s="27">
        <v>37.08</v>
      </c>
      <c r="O267" s="27">
        <v>2305.19</v>
      </c>
      <c r="P267" s="27">
        <v>148.66</v>
      </c>
      <c r="Q267" s="27">
        <v>2156.5300000000002</v>
      </c>
      <c r="R267" s="27">
        <v>1</v>
      </c>
      <c r="S267" s="25" t="s">
        <v>1376</v>
      </c>
      <c r="T267" s="25" t="s">
        <v>24</v>
      </c>
      <c r="U267" s="25" t="s">
        <v>24</v>
      </c>
    </row>
    <row r="268" spans="1:21" x14ac:dyDescent="0.25">
      <c r="A268" s="25" t="s">
        <v>1378</v>
      </c>
      <c r="B268" s="25" t="s">
        <v>1000</v>
      </c>
      <c r="C268" s="26">
        <v>42369</v>
      </c>
      <c r="D268" s="26">
        <v>43861</v>
      </c>
      <c r="E268" s="25" t="s">
        <v>993</v>
      </c>
      <c r="F268" s="27">
        <v>1.61</v>
      </c>
      <c r="G268" s="25" t="s">
        <v>992</v>
      </c>
      <c r="H268" s="25" t="s">
        <v>993</v>
      </c>
      <c r="I268" s="25" t="s">
        <v>994</v>
      </c>
      <c r="J268" s="25" t="s">
        <v>24</v>
      </c>
      <c r="K268" s="27">
        <v>2305.19</v>
      </c>
      <c r="L268" s="27">
        <v>111.58</v>
      </c>
      <c r="M268" s="27">
        <v>2193.61</v>
      </c>
      <c r="N268" s="27">
        <v>37.08</v>
      </c>
      <c r="O268" s="27">
        <v>2305.19</v>
      </c>
      <c r="P268" s="27">
        <v>148.66</v>
      </c>
      <c r="Q268" s="27">
        <v>2156.5300000000002</v>
      </c>
      <c r="R268" s="27">
        <v>1</v>
      </c>
      <c r="S268" s="25" t="s">
        <v>1376</v>
      </c>
      <c r="T268" s="25" t="s">
        <v>24</v>
      </c>
      <c r="U268" s="25" t="s">
        <v>24</v>
      </c>
    </row>
    <row r="269" spans="1:21" x14ac:dyDescent="0.25">
      <c r="A269" s="25" t="s">
        <v>1379</v>
      </c>
      <c r="B269" s="25" t="s">
        <v>1289</v>
      </c>
      <c r="C269" s="26">
        <v>42369</v>
      </c>
      <c r="D269" s="26">
        <v>43861</v>
      </c>
      <c r="E269" s="25" t="s">
        <v>993</v>
      </c>
      <c r="F269" s="27">
        <v>1.61</v>
      </c>
      <c r="G269" s="25" t="s">
        <v>992</v>
      </c>
      <c r="H269" s="25" t="s">
        <v>993</v>
      </c>
      <c r="I269" s="25" t="s">
        <v>994</v>
      </c>
      <c r="J269" s="25" t="s">
        <v>24</v>
      </c>
      <c r="K269" s="27">
        <v>1432.97</v>
      </c>
      <c r="L269" s="27">
        <v>69.349999999999994</v>
      </c>
      <c r="M269" s="27">
        <v>1363.62</v>
      </c>
      <c r="N269" s="27">
        <v>23.04</v>
      </c>
      <c r="O269" s="27">
        <v>1432.97</v>
      </c>
      <c r="P269" s="27">
        <v>92.39</v>
      </c>
      <c r="Q269" s="27">
        <v>1340.58</v>
      </c>
      <c r="R269" s="27">
        <v>1</v>
      </c>
      <c r="S269" s="25" t="s">
        <v>1376</v>
      </c>
      <c r="T269" s="25" t="s">
        <v>24</v>
      </c>
      <c r="U269" s="25" t="s">
        <v>24</v>
      </c>
    </row>
    <row r="270" spans="1:21" x14ac:dyDescent="0.25">
      <c r="A270" s="25" t="s">
        <v>1380</v>
      </c>
      <c r="B270" s="25" t="s">
        <v>1289</v>
      </c>
      <c r="C270" s="26">
        <v>42369</v>
      </c>
      <c r="D270" s="26">
        <v>43861</v>
      </c>
      <c r="E270" s="25" t="s">
        <v>993</v>
      </c>
      <c r="F270" s="27">
        <v>1.61</v>
      </c>
      <c r="G270" s="25" t="s">
        <v>992</v>
      </c>
      <c r="H270" s="25" t="s">
        <v>993</v>
      </c>
      <c r="I270" s="25" t="s">
        <v>994</v>
      </c>
      <c r="J270" s="25" t="s">
        <v>24</v>
      </c>
      <c r="K270" s="27">
        <v>1432.97</v>
      </c>
      <c r="L270" s="27">
        <v>69.349999999999994</v>
      </c>
      <c r="M270" s="27">
        <v>1363.62</v>
      </c>
      <c r="N270" s="27">
        <v>23.04</v>
      </c>
      <c r="O270" s="27">
        <v>1432.97</v>
      </c>
      <c r="P270" s="27">
        <v>92.39</v>
      </c>
      <c r="Q270" s="27">
        <v>1340.58</v>
      </c>
      <c r="R270" s="27">
        <v>1</v>
      </c>
      <c r="S270" s="25" t="s">
        <v>1376</v>
      </c>
      <c r="T270" s="25" t="s">
        <v>24</v>
      </c>
      <c r="U270" s="25" t="s">
        <v>24</v>
      </c>
    </row>
    <row r="271" spans="1:21" x14ac:dyDescent="0.25">
      <c r="A271" s="25" t="s">
        <v>1384</v>
      </c>
      <c r="B271" s="25" t="s">
        <v>1000</v>
      </c>
      <c r="C271" s="26">
        <v>42369</v>
      </c>
      <c r="D271" s="26">
        <v>43861</v>
      </c>
      <c r="E271" s="25" t="s">
        <v>993</v>
      </c>
      <c r="F271" s="27">
        <v>1.61</v>
      </c>
      <c r="G271" s="25" t="s">
        <v>992</v>
      </c>
      <c r="H271" s="25" t="s">
        <v>993</v>
      </c>
      <c r="I271" s="25" t="s">
        <v>994</v>
      </c>
      <c r="J271" s="25" t="s">
        <v>24</v>
      </c>
      <c r="K271" s="27">
        <v>2007.2</v>
      </c>
      <c r="L271" s="27">
        <v>97.19</v>
      </c>
      <c r="M271" s="27">
        <v>1910.01</v>
      </c>
      <c r="N271" s="27">
        <v>32.28</v>
      </c>
      <c r="O271" s="27">
        <v>2007.2</v>
      </c>
      <c r="P271" s="27">
        <v>129.47</v>
      </c>
      <c r="Q271" s="27">
        <v>1877.73</v>
      </c>
      <c r="R271" s="27">
        <v>1</v>
      </c>
      <c r="S271" s="25" t="s">
        <v>1382</v>
      </c>
      <c r="T271" s="25" t="s">
        <v>24</v>
      </c>
      <c r="U271" s="25" t="s">
        <v>24</v>
      </c>
    </row>
    <row r="272" spans="1:21" x14ac:dyDescent="0.25">
      <c r="A272" s="25" t="s">
        <v>1385</v>
      </c>
      <c r="B272" s="25" t="s">
        <v>1000</v>
      </c>
      <c r="C272" s="26">
        <v>42369</v>
      </c>
      <c r="D272" s="26">
        <v>43861</v>
      </c>
      <c r="E272" s="25" t="s">
        <v>993</v>
      </c>
      <c r="F272" s="27">
        <v>1.61</v>
      </c>
      <c r="G272" s="25" t="s">
        <v>992</v>
      </c>
      <c r="H272" s="25" t="s">
        <v>993</v>
      </c>
      <c r="I272" s="25" t="s">
        <v>994</v>
      </c>
      <c r="J272" s="25" t="s">
        <v>24</v>
      </c>
      <c r="K272" s="27">
        <v>2007.2</v>
      </c>
      <c r="L272" s="27">
        <v>97.19</v>
      </c>
      <c r="M272" s="27">
        <v>1910.01</v>
      </c>
      <c r="N272" s="27">
        <v>32.28</v>
      </c>
      <c r="O272" s="27">
        <v>2007.2</v>
      </c>
      <c r="P272" s="27">
        <v>129.47</v>
      </c>
      <c r="Q272" s="27">
        <v>1877.73</v>
      </c>
      <c r="R272" s="27">
        <v>1</v>
      </c>
      <c r="S272" s="25" t="s">
        <v>1382</v>
      </c>
      <c r="T272" s="25" t="s">
        <v>24</v>
      </c>
      <c r="U272" s="25" t="s">
        <v>24</v>
      </c>
    </row>
    <row r="273" spans="1:21" x14ac:dyDescent="0.25">
      <c r="A273" s="25" t="s">
        <v>1386</v>
      </c>
      <c r="B273" s="25" t="s">
        <v>1289</v>
      </c>
      <c r="C273" s="26">
        <v>42369</v>
      </c>
      <c r="D273" s="26">
        <v>43861</v>
      </c>
      <c r="E273" s="25" t="s">
        <v>993</v>
      </c>
      <c r="F273" s="27">
        <v>1.61</v>
      </c>
      <c r="G273" s="25" t="s">
        <v>992</v>
      </c>
      <c r="H273" s="25" t="s">
        <v>993</v>
      </c>
      <c r="I273" s="25" t="s">
        <v>994</v>
      </c>
      <c r="J273" s="25" t="s">
        <v>24</v>
      </c>
      <c r="K273" s="27">
        <v>1247.75</v>
      </c>
      <c r="L273" s="27">
        <v>60.39</v>
      </c>
      <c r="M273" s="27">
        <v>1187.3599999999999</v>
      </c>
      <c r="N273" s="27">
        <v>20.04</v>
      </c>
      <c r="O273" s="27">
        <v>1247.75</v>
      </c>
      <c r="P273" s="27">
        <v>80.430000000000007</v>
      </c>
      <c r="Q273" s="27">
        <v>1167.32</v>
      </c>
      <c r="R273" s="27">
        <v>1</v>
      </c>
      <c r="S273" s="25" t="s">
        <v>1382</v>
      </c>
      <c r="T273" s="25" t="s">
        <v>24</v>
      </c>
      <c r="U273" s="25" t="s">
        <v>24</v>
      </c>
    </row>
    <row r="274" spans="1:21" x14ac:dyDescent="0.25">
      <c r="A274" s="25" t="s">
        <v>1387</v>
      </c>
      <c r="B274" s="25" t="s">
        <v>1289</v>
      </c>
      <c r="C274" s="26">
        <v>42369</v>
      </c>
      <c r="D274" s="26">
        <v>43861</v>
      </c>
      <c r="E274" s="25" t="s">
        <v>993</v>
      </c>
      <c r="F274" s="27">
        <v>1.61</v>
      </c>
      <c r="G274" s="25" t="s">
        <v>992</v>
      </c>
      <c r="H274" s="25" t="s">
        <v>993</v>
      </c>
      <c r="I274" s="25" t="s">
        <v>994</v>
      </c>
      <c r="J274" s="25" t="s">
        <v>24</v>
      </c>
      <c r="K274" s="27">
        <v>1247.75</v>
      </c>
      <c r="L274" s="27">
        <v>60.39</v>
      </c>
      <c r="M274" s="27">
        <v>1187.3599999999999</v>
      </c>
      <c r="N274" s="27">
        <v>20.04</v>
      </c>
      <c r="O274" s="27">
        <v>1247.75</v>
      </c>
      <c r="P274" s="27">
        <v>80.430000000000007</v>
      </c>
      <c r="Q274" s="27">
        <v>1167.32</v>
      </c>
      <c r="R274" s="27">
        <v>1</v>
      </c>
      <c r="S274" s="25" t="s">
        <v>1382</v>
      </c>
      <c r="T274" s="25" t="s">
        <v>24</v>
      </c>
      <c r="U274" s="25" t="s">
        <v>24</v>
      </c>
    </row>
    <row r="275" spans="1:21" x14ac:dyDescent="0.25">
      <c r="A275" s="25" t="s">
        <v>1391</v>
      </c>
      <c r="B275" s="25" t="s">
        <v>1000</v>
      </c>
      <c r="C275" s="26">
        <v>42369</v>
      </c>
      <c r="D275" s="26">
        <v>43861</v>
      </c>
      <c r="E275" s="25" t="s">
        <v>993</v>
      </c>
      <c r="F275" s="27">
        <v>1.61</v>
      </c>
      <c r="G275" s="25" t="s">
        <v>992</v>
      </c>
      <c r="H275" s="25" t="s">
        <v>993</v>
      </c>
      <c r="I275" s="25" t="s">
        <v>994</v>
      </c>
      <c r="J275" s="25" t="s">
        <v>24</v>
      </c>
      <c r="K275" s="27">
        <v>3959.44</v>
      </c>
      <c r="L275" s="27">
        <v>191.43</v>
      </c>
      <c r="M275" s="27">
        <v>3768.01</v>
      </c>
      <c r="N275" s="27">
        <v>63.72</v>
      </c>
      <c r="O275" s="27">
        <v>3959.44</v>
      </c>
      <c r="P275" s="27">
        <v>255.15</v>
      </c>
      <c r="Q275" s="27">
        <v>3704.29</v>
      </c>
      <c r="R275" s="27">
        <v>1</v>
      </c>
      <c r="S275" s="25" t="s">
        <v>1389</v>
      </c>
      <c r="T275" s="25" t="s">
        <v>24</v>
      </c>
      <c r="U275" s="25" t="s">
        <v>24</v>
      </c>
    </row>
    <row r="276" spans="1:21" x14ac:dyDescent="0.25">
      <c r="A276" s="25" t="s">
        <v>1392</v>
      </c>
      <c r="B276" s="25" t="s">
        <v>1000</v>
      </c>
      <c r="C276" s="26">
        <v>42369</v>
      </c>
      <c r="D276" s="26">
        <v>43861</v>
      </c>
      <c r="E276" s="25" t="s">
        <v>993</v>
      </c>
      <c r="F276" s="27">
        <v>1.61</v>
      </c>
      <c r="G276" s="25" t="s">
        <v>992</v>
      </c>
      <c r="H276" s="25" t="s">
        <v>993</v>
      </c>
      <c r="I276" s="25" t="s">
        <v>994</v>
      </c>
      <c r="J276" s="25" t="s">
        <v>24</v>
      </c>
      <c r="K276" s="27">
        <v>3959.44</v>
      </c>
      <c r="L276" s="27">
        <v>191.43</v>
      </c>
      <c r="M276" s="27">
        <v>3768.01</v>
      </c>
      <c r="N276" s="27">
        <v>63.72</v>
      </c>
      <c r="O276" s="27">
        <v>3959.44</v>
      </c>
      <c r="P276" s="27">
        <v>255.15</v>
      </c>
      <c r="Q276" s="27">
        <v>3704.29</v>
      </c>
      <c r="R276" s="27">
        <v>1</v>
      </c>
      <c r="S276" s="25" t="s">
        <v>1389</v>
      </c>
      <c r="T276" s="25" t="s">
        <v>24</v>
      </c>
      <c r="U276" s="25" t="s">
        <v>24</v>
      </c>
    </row>
    <row r="277" spans="1:21" x14ac:dyDescent="0.25">
      <c r="A277" s="25" t="s">
        <v>1393</v>
      </c>
      <c r="B277" s="25" t="s">
        <v>1000</v>
      </c>
      <c r="C277" s="26">
        <v>42369</v>
      </c>
      <c r="D277" s="26">
        <v>43861</v>
      </c>
      <c r="E277" s="25" t="s">
        <v>993</v>
      </c>
      <c r="F277" s="27">
        <v>1.61</v>
      </c>
      <c r="G277" s="25" t="s">
        <v>992</v>
      </c>
      <c r="H277" s="25" t="s">
        <v>993</v>
      </c>
      <c r="I277" s="25" t="s">
        <v>994</v>
      </c>
      <c r="J277" s="25" t="s">
        <v>24</v>
      </c>
      <c r="K277" s="27">
        <v>3959.44</v>
      </c>
      <c r="L277" s="27">
        <v>191.43</v>
      </c>
      <c r="M277" s="27">
        <v>3768.01</v>
      </c>
      <c r="N277" s="27">
        <v>63.72</v>
      </c>
      <c r="O277" s="27">
        <v>3959.44</v>
      </c>
      <c r="P277" s="27">
        <v>255.15</v>
      </c>
      <c r="Q277" s="27">
        <v>3704.29</v>
      </c>
      <c r="R277" s="27">
        <v>1</v>
      </c>
      <c r="S277" s="25" t="s">
        <v>1389</v>
      </c>
      <c r="T277" s="25" t="s">
        <v>24</v>
      </c>
      <c r="U277" s="25" t="s">
        <v>24</v>
      </c>
    </row>
    <row r="278" spans="1:21" x14ac:dyDescent="0.25">
      <c r="A278" s="25" t="s">
        <v>1394</v>
      </c>
      <c r="B278" s="25" t="s">
        <v>1000</v>
      </c>
      <c r="C278" s="26">
        <v>42369</v>
      </c>
      <c r="D278" s="26">
        <v>43861</v>
      </c>
      <c r="E278" s="25" t="s">
        <v>993</v>
      </c>
      <c r="F278" s="27">
        <v>1.61</v>
      </c>
      <c r="G278" s="25" t="s">
        <v>992</v>
      </c>
      <c r="H278" s="25" t="s">
        <v>993</v>
      </c>
      <c r="I278" s="25" t="s">
        <v>994</v>
      </c>
      <c r="J278" s="25" t="s">
        <v>24</v>
      </c>
      <c r="K278" s="27">
        <v>3959.44</v>
      </c>
      <c r="L278" s="27">
        <v>191.43</v>
      </c>
      <c r="M278" s="27">
        <v>3768.01</v>
      </c>
      <c r="N278" s="27">
        <v>63.72</v>
      </c>
      <c r="O278" s="27">
        <v>3959.44</v>
      </c>
      <c r="P278" s="27">
        <v>255.15</v>
      </c>
      <c r="Q278" s="27">
        <v>3704.29</v>
      </c>
      <c r="R278" s="27">
        <v>1</v>
      </c>
      <c r="S278" s="25" t="s">
        <v>1389</v>
      </c>
      <c r="T278" s="25" t="s">
        <v>24</v>
      </c>
      <c r="U278" s="25" t="s">
        <v>24</v>
      </c>
    </row>
    <row r="279" spans="1:21" x14ac:dyDescent="0.25">
      <c r="A279" s="25" t="s">
        <v>1395</v>
      </c>
      <c r="B279" s="25" t="s">
        <v>1289</v>
      </c>
      <c r="C279" s="26">
        <v>42369</v>
      </c>
      <c r="D279" s="26">
        <v>43861</v>
      </c>
      <c r="E279" s="25" t="s">
        <v>993</v>
      </c>
      <c r="F279" s="27">
        <v>1.61</v>
      </c>
      <c r="G279" s="25" t="s">
        <v>992</v>
      </c>
      <c r="H279" s="25" t="s">
        <v>993</v>
      </c>
      <c r="I279" s="25" t="s">
        <v>994</v>
      </c>
      <c r="J279" s="25" t="s">
        <v>24</v>
      </c>
      <c r="K279" s="27">
        <v>2458.77</v>
      </c>
      <c r="L279" s="27">
        <v>118.89</v>
      </c>
      <c r="M279" s="27">
        <v>2339.88</v>
      </c>
      <c r="N279" s="27">
        <v>39.6</v>
      </c>
      <c r="O279" s="27">
        <v>2458.77</v>
      </c>
      <c r="P279" s="27">
        <v>158.49</v>
      </c>
      <c r="Q279" s="27">
        <v>2300.2800000000002</v>
      </c>
      <c r="R279" s="27">
        <v>1</v>
      </c>
      <c r="S279" s="25" t="s">
        <v>1389</v>
      </c>
      <c r="T279" s="25" t="s">
        <v>24</v>
      </c>
      <c r="U279" s="25" t="s">
        <v>24</v>
      </c>
    </row>
    <row r="280" spans="1:21" x14ac:dyDescent="0.25">
      <c r="A280" s="25" t="s">
        <v>1398</v>
      </c>
      <c r="B280" s="25" t="s">
        <v>1000</v>
      </c>
      <c r="C280" s="26">
        <v>42369</v>
      </c>
      <c r="D280" s="26">
        <v>43861</v>
      </c>
      <c r="E280" s="25" t="s">
        <v>993</v>
      </c>
      <c r="F280" s="27">
        <v>1.61</v>
      </c>
      <c r="G280" s="25" t="s">
        <v>992</v>
      </c>
      <c r="H280" s="25" t="s">
        <v>993</v>
      </c>
      <c r="I280" s="25" t="s">
        <v>994</v>
      </c>
      <c r="J280" s="25" t="s">
        <v>24</v>
      </c>
      <c r="K280" s="27">
        <v>2150.87</v>
      </c>
      <c r="L280" s="27">
        <v>104.03</v>
      </c>
      <c r="M280" s="27">
        <v>2046.84</v>
      </c>
      <c r="N280" s="27">
        <v>34.68</v>
      </c>
      <c r="O280" s="27">
        <v>2150.87</v>
      </c>
      <c r="P280" s="27">
        <v>138.71</v>
      </c>
      <c r="Q280" s="27">
        <v>2012.16</v>
      </c>
      <c r="R280" s="27">
        <v>1</v>
      </c>
      <c r="S280" s="25" t="s">
        <v>1397</v>
      </c>
      <c r="T280" s="25" t="s">
        <v>24</v>
      </c>
      <c r="U280" s="25" t="s">
        <v>24</v>
      </c>
    </row>
    <row r="281" spans="1:21" x14ac:dyDescent="0.25">
      <c r="A281" s="25" t="s">
        <v>1399</v>
      </c>
      <c r="B281" s="25" t="s">
        <v>1000</v>
      </c>
      <c r="C281" s="26">
        <v>42369</v>
      </c>
      <c r="D281" s="26">
        <v>43861</v>
      </c>
      <c r="E281" s="25" t="s">
        <v>993</v>
      </c>
      <c r="F281" s="27">
        <v>1.61</v>
      </c>
      <c r="G281" s="25" t="s">
        <v>992</v>
      </c>
      <c r="H281" s="25" t="s">
        <v>993</v>
      </c>
      <c r="I281" s="25" t="s">
        <v>994</v>
      </c>
      <c r="J281" s="25" t="s">
        <v>24</v>
      </c>
      <c r="K281" s="27">
        <v>2150.87</v>
      </c>
      <c r="L281" s="27">
        <v>104.03</v>
      </c>
      <c r="M281" s="27">
        <v>2046.84</v>
      </c>
      <c r="N281" s="27">
        <v>34.68</v>
      </c>
      <c r="O281" s="27">
        <v>2150.87</v>
      </c>
      <c r="P281" s="27">
        <v>138.71</v>
      </c>
      <c r="Q281" s="27">
        <v>2012.16</v>
      </c>
      <c r="R281" s="27">
        <v>1</v>
      </c>
      <c r="S281" s="25" t="s">
        <v>1397</v>
      </c>
      <c r="T281" s="25" t="s">
        <v>24</v>
      </c>
      <c r="U281" s="25" t="s">
        <v>24</v>
      </c>
    </row>
    <row r="282" spans="1:21" x14ac:dyDescent="0.25">
      <c r="A282" s="25" t="s">
        <v>1400</v>
      </c>
      <c r="B282" s="25" t="s">
        <v>1000</v>
      </c>
      <c r="C282" s="26">
        <v>42369</v>
      </c>
      <c r="D282" s="26">
        <v>43861</v>
      </c>
      <c r="E282" s="25" t="s">
        <v>993</v>
      </c>
      <c r="F282" s="27">
        <v>1.61</v>
      </c>
      <c r="G282" s="25" t="s">
        <v>992</v>
      </c>
      <c r="H282" s="25" t="s">
        <v>993</v>
      </c>
      <c r="I282" s="25" t="s">
        <v>994</v>
      </c>
      <c r="J282" s="25" t="s">
        <v>24</v>
      </c>
      <c r="K282" s="27">
        <v>2150.87</v>
      </c>
      <c r="L282" s="27">
        <v>104.03</v>
      </c>
      <c r="M282" s="27">
        <v>2046.84</v>
      </c>
      <c r="N282" s="27">
        <v>34.68</v>
      </c>
      <c r="O282" s="27">
        <v>2150.87</v>
      </c>
      <c r="P282" s="27">
        <v>138.71</v>
      </c>
      <c r="Q282" s="27">
        <v>2012.16</v>
      </c>
      <c r="R282" s="27">
        <v>1</v>
      </c>
      <c r="S282" s="25" t="s">
        <v>1397</v>
      </c>
      <c r="T282" s="25" t="s">
        <v>24</v>
      </c>
      <c r="U282" s="25" t="s">
        <v>24</v>
      </c>
    </row>
    <row r="283" spans="1:21" x14ac:dyDescent="0.25">
      <c r="A283" s="25" t="s">
        <v>1401</v>
      </c>
      <c r="B283" s="25" t="s">
        <v>1000</v>
      </c>
      <c r="C283" s="26">
        <v>42369</v>
      </c>
      <c r="D283" s="26">
        <v>43861</v>
      </c>
      <c r="E283" s="25" t="s">
        <v>993</v>
      </c>
      <c r="F283" s="27">
        <v>1.61</v>
      </c>
      <c r="G283" s="25" t="s">
        <v>992</v>
      </c>
      <c r="H283" s="25" t="s">
        <v>993</v>
      </c>
      <c r="I283" s="25" t="s">
        <v>994</v>
      </c>
      <c r="J283" s="25" t="s">
        <v>24</v>
      </c>
      <c r="K283" s="27">
        <v>2150.87</v>
      </c>
      <c r="L283" s="27">
        <v>104.03</v>
      </c>
      <c r="M283" s="27">
        <v>2046.84</v>
      </c>
      <c r="N283" s="27">
        <v>34.68</v>
      </c>
      <c r="O283" s="27">
        <v>2150.87</v>
      </c>
      <c r="P283" s="27">
        <v>138.71</v>
      </c>
      <c r="Q283" s="27">
        <v>2012.16</v>
      </c>
      <c r="R283" s="27">
        <v>1</v>
      </c>
      <c r="S283" s="25" t="s">
        <v>1397</v>
      </c>
      <c r="T283" s="25" t="s">
        <v>24</v>
      </c>
      <c r="U283" s="25" t="s">
        <v>24</v>
      </c>
    </row>
    <row r="284" spans="1:21" x14ac:dyDescent="0.25">
      <c r="A284" s="25" t="s">
        <v>1405</v>
      </c>
      <c r="B284" s="25" t="s">
        <v>1000</v>
      </c>
      <c r="C284" s="26">
        <v>42369</v>
      </c>
      <c r="D284" s="26">
        <v>43861</v>
      </c>
      <c r="E284" s="25" t="s">
        <v>993</v>
      </c>
      <c r="F284" s="27">
        <v>1.61</v>
      </c>
      <c r="G284" s="25" t="s">
        <v>992</v>
      </c>
      <c r="H284" s="25" t="s">
        <v>993</v>
      </c>
      <c r="I284" s="25" t="s">
        <v>994</v>
      </c>
      <c r="J284" s="25" t="s">
        <v>24</v>
      </c>
      <c r="K284" s="27">
        <v>2380.2399999999998</v>
      </c>
      <c r="L284" s="27">
        <v>115.12</v>
      </c>
      <c r="M284" s="27">
        <v>2265.12</v>
      </c>
      <c r="N284" s="27">
        <v>38.28</v>
      </c>
      <c r="O284" s="27">
        <v>2380.2399999999998</v>
      </c>
      <c r="P284" s="27">
        <v>153.4</v>
      </c>
      <c r="Q284" s="27">
        <v>2226.84</v>
      </c>
      <c r="R284" s="27">
        <v>1</v>
      </c>
      <c r="S284" s="25" t="s">
        <v>1403</v>
      </c>
      <c r="T284" s="25" t="s">
        <v>24</v>
      </c>
      <c r="U284" s="25" t="s">
        <v>24</v>
      </c>
    </row>
    <row r="285" spans="1:21" x14ac:dyDescent="0.25">
      <c r="A285" s="25" t="s">
        <v>1406</v>
      </c>
      <c r="B285" s="25" t="s">
        <v>1000</v>
      </c>
      <c r="C285" s="26">
        <v>42369</v>
      </c>
      <c r="D285" s="26">
        <v>43861</v>
      </c>
      <c r="E285" s="25" t="s">
        <v>993</v>
      </c>
      <c r="F285" s="27">
        <v>1.61</v>
      </c>
      <c r="G285" s="25" t="s">
        <v>992</v>
      </c>
      <c r="H285" s="25" t="s">
        <v>993</v>
      </c>
      <c r="I285" s="25" t="s">
        <v>994</v>
      </c>
      <c r="J285" s="25" t="s">
        <v>24</v>
      </c>
      <c r="K285" s="27">
        <v>2380.2399999999998</v>
      </c>
      <c r="L285" s="27">
        <v>115.12</v>
      </c>
      <c r="M285" s="27">
        <v>2265.12</v>
      </c>
      <c r="N285" s="27">
        <v>38.28</v>
      </c>
      <c r="O285" s="27">
        <v>2380.2399999999998</v>
      </c>
      <c r="P285" s="27">
        <v>153.4</v>
      </c>
      <c r="Q285" s="27">
        <v>2226.84</v>
      </c>
      <c r="R285" s="27">
        <v>1</v>
      </c>
      <c r="S285" s="25" t="s">
        <v>1403</v>
      </c>
      <c r="T285" s="25" t="s">
        <v>24</v>
      </c>
      <c r="U285" s="25" t="s">
        <v>24</v>
      </c>
    </row>
    <row r="286" spans="1:21" x14ac:dyDescent="0.25">
      <c r="A286" s="25" t="s">
        <v>1409</v>
      </c>
      <c r="B286" s="25" t="s">
        <v>1000</v>
      </c>
      <c r="C286" s="26">
        <v>42369</v>
      </c>
      <c r="D286" s="26">
        <v>43861</v>
      </c>
      <c r="E286" s="25" t="s">
        <v>993</v>
      </c>
      <c r="F286" s="27">
        <v>1.61</v>
      </c>
      <c r="G286" s="25" t="s">
        <v>992</v>
      </c>
      <c r="H286" s="25" t="s">
        <v>993</v>
      </c>
      <c r="I286" s="25" t="s">
        <v>994</v>
      </c>
      <c r="J286" s="25" t="s">
        <v>24</v>
      </c>
      <c r="K286" s="27">
        <v>2121.14</v>
      </c>
      <c r="L286" s="27">
        <v>102.61</v>
      </c>
      <c r="M286" s="27">
        <v>2018.53</v>
      </c>
      <c r="N286" s="27">
        <v>34.200000000000003</v>
      </c>
      <c r="O286" s="27">
        <v>2121.14</v>
      </c>
      <c r="P286" s="27">
        <v>136.81</v>
      </c>
      <c r="Q286" s="27">
        <v>1984.33</v>
      </c>
      <c r="R286" s="27">
        <v>1</v>
      </c>
      <c r="S286" s="25" t="s">
        <v>1408</v>
      </c>
      <c r="T286" s="25" t="s">
        <v>24</v>
      </c>
      <c r="U286" s="25" t="s">
        <v>24</v>
      </c>
    </row>
    <row r="287" spans="1:21" x14ac:dyDescent="0.25">
      <c r="A287" s="25" t="s">
        <v>1410</v>
      </c>
      <c r="B287" s="25" t="s">
        <v>1000</v>
      </c>
      <c r="C287" s="26">
        <v>42369</v>
      </c>
      <c r="D287" s="26">
        <v>43861</v>
      </c>
      <c r="E287" s="25" t="s">
        <v>993</v>
      </c>
      <c r="F287" s="27">
        <v>1.61</v>
      </c>
      <c r="G287" s="25" t="s">
        <v>992</v>
      </c>
      <c r="H287" s="25" t="s">
        <v>993</v>
      </c>
      <c r="I287" s="25" t="s">
        <v>994</v>
      </c>
      <c r="J287" s="25" t="s">
        <v>24</v>
      </c>
      <c r="K287" s="27">
        <v>2121.14</v>
      </c>
      <c r="L287" s="27">
        <v>102.61</v>
      </c>
      <c r="M287" s="27">
        <v>2018.53</v>
      </c>
      <c r="N287" s="27">
        <v>34.200000000000003</v>
      </c>
      <c r="O287" s="27">
        <v>2121.14</v>
      </c>
      <c r="P287" s="27">
        <v>136.81</v>
      </c>
      <c r="Q287" s="27">
        <v>1984.33</v>
      </c>
      <c r="R287" s="27">
        <v>1</v>
      </c>
      <c r="S287" s="25" t="s">
        <v>1408</v>
      </c>
      <c r="T287" s="25" t="s">
        <v>24</v>
      </c>
      <c r="U287" s="25" t="s">
        <v>24</v>
      </c>
    </row>
    <row r="288" spans="1:21" x14ac:dyDescent="0.25">
      <c r="A288" s="25" t="s">
        <v>1414</v>
      </c>
      <c r="B288" s="25" t="s">
        <v>1000</v>
      </c>
      <c r="C288" s="26">
        <v>42369</v>
      </c>
      <c r="D288" s="26">
        <v>43861</v>
      </c>
      <c r="E288" s="25" t="s">
        <v>993</v>
      </c>
      <c r="F288" s="27">
        <v>1.61</v>
      </c>
      <c r="G288" s="25" t="s">
        <v>992</v>
      </c>
      <c r="H288" s="25" t="s">
        <v>993</v>
      </c>
      <c r="I288" s="25" t="s">
        <v>994</v>
      </c>
      <c r="J288" s="25" t="s">
        <v>24</v>
      </c>
      <c r="K288" s="27">
        <v>2457.4499999999998</v>
      </c>
      <c r="L288" s="27">
        <v>118.89</v>
      </c>
      <c r="M288" s="27">
        <v>2338.56</v>
      </c>
      <c r="N288" s="27">
        <v>39.6</v>
      </c>
      <c r="O288" s="27">
        <v>2457.4499999999998</v>
      </c>
      <c r="P288" s="27">
        <v>158.49</v>
      </c>
      <c r="Q288" s="27">
        <v>2298.96</v>
      </c>
      <c r="R288" s="27">
        <v>1</v>
      </c>
      <c r="S288" s="25" t="s">
        <v>1412</v>
      </c>
      <c r="T288" s="25" t="s">
        <v>24</v>
      </c>
      <c r="U288" s="25" t="s">
        <v>24</v>
      </c>
    </row>
    <row r="289" spans="1:21" x14ac:dyDescent="0.25">
      <c r="A289" s="25" t="s">
        <v>1415</v>
      </c>
      <c r="B289" s="25" t="s">
        <v>1000</v>
      </c>
      <c r="C289" s="26">
        <v>42369</v>
      </c>
      <c r="D289" s="26">
        <v>43861</v>
      </c>
      <c r="E289" s="25" t="s">
        <v>993</v>
      </c>
      <c r="F289" s="27">
        <v>1.61</v>
      </c>
      <c r="G289" s="25" t="s">
        <v>992</v>
      </c>
      <c r="H289" s="25" t="s">
        <v>993</v>
      </c>
      <c r="I289" s="25" t="s">
        <v>994</v>
      </c>
      <c r="J289" s="25" t="s">
        <v>24</v>
      </c>
      <c r="K289" s="27">
        <v>2457.4499999999998</v>
      </c>
      <c r="L289" s="27">
        <v>118.89</v>
      </c>
      <c r="M289" s="27">
        <v>2338.56</v>
      </c>
      <c r="N289" s="27">
        <v>39.6</v>
      </c>
      <c r="O289" s="27">
        <v>2457.4499999999998</v>
      </c>
      <c r="P289" s="27">
        <v>158.49</v>
      </c>
      <c r="Q289" s="27">
        <v>2298.96</v>
      </c>
      <c r="R289" s="27">
        <v>1</v>
      </c>
      <c r="S289" s="25" t="s">
        <v>1412</v>
      </c>
      <c r="T289" s="25" t="s">
        <v>24</v>
      </c>
      <c r="U289" s="25" t="s">
        <v>24</v>
      </c>
    </row>
    <row r="290" spans="1:21" x14ac:dyDescent="0.25">
      <c r="A290" s="25" t="s">
        <v>1416</v>
      </c>
      <c r="B290" s="25" t="s">
        <v>1000</v>
      </c>
      <c r="C290" s="26">
        <v>42369</v>
      </c>
      <c r="D290" s="26">
        <v>43861</v>
      </c>
      <c r="E290" s="25" t="s">
        <v>993</v>
      </c>
      <c r="F290" s="27">
        <v>1.61</v>
      </c>
      <c r="G290" s="25" t="s">
        <v>992</v>
      </c>
      <c r="H290" s="25" t="s">
        <v>993</v>
      </c>
      <c r="I290" s="25" t="s">
        <v>994</v>
      </c>
      <c r="J290" s="25" t="s">
        <v>24</v>
      </c>
      <c r="K290" s="27">
        <v>2457.4499999999998</v>
      </c>
      <c r="L290" s="27">
        <v>118.89</v>
      </c>
      <c r="M290" s="27">
        <v>2338.56</v>
      </c>
      <c r="N290" s="27">
        <v>39.6</v>
      </c>
      <c r="O290" s="27">
        <v>2457.4499999999998</v>
      </c>
      <c r="P290" s="27">
        <v>158.49</v>
      </c>
      <c r="Q290" s="27">
        <v>2298.96</v>
      </c>
      <c r="R290" s="27">
        <v>1</v>
      </c>
      <c r="S290" s="25" t="s">
        <v>1412</v>
      </c>
      <c r="T290" s="25" t="s">
        <v>24</v>
      </c>
      <c r="U290" s="25" t="s">
        <v>24</v>
      </c>
    </row>
    <row r="291" spans="1:21" x14ac:dyDescent="0.25">
      <c r="A291" s="25" t="s">
        <v>1417</v>
      </c>
      <c r="B291" s="25" t="s">
        <v>1000</v>
      </c>
      <c r="C291" s="26">
        <v>42369</v>
      </c>
      <c r="D291" s="26">
        <v>43861</v>
      </c>
      <c r="E291" s="25" t="s">
        <v>993</v>
      </c>
      <c r="F291" s="27">
        <v>1.61</v>
      </c>
      <c r="G291" s="25" t="s">
        <v>992</v>
      </c>
      <c r="H291" s="25" t="s">
        <v>993</v>
      </c>
      <c r="I291" s="25" t="s">
        <v>994</v>
      </c>
      <c r="J291" s="25" t="s">
        <v>24</v>
      </c>
      <c r="K291" s="27">
        <v>2457.4499999999998</v>
      </c>
      <c r="L291" s="27">
        <v>118.89</v>
      </c>
      <c r="M291" s="27">
        <v>2338.56</v>
      </c>
      <c r="N291" s="27">
        <v>39.6</v>
      </c>
      <c r="O291" s="27">
        <v>2457.4499999999998</v>
      </c>
      <c r="P291" s="27">
        <v>158.49</v>
      </c>
      <c r="Q291" s="27">
        <v>2298.96</v>
      </c>
      <c r="R291" s="27">
        <v>1</v>
      </c>
      <c r="S291" s="25" t="s">
        <v>1412</v>
      </c>
      <c r="T291" s="25" t="s">
        <v>24</v>
      </c>
      <c r="U291" s="25" t="s">
        <v>24</v>
      </c>
    </row>
    <row r="292" spans="1:21" x14ac:dyDescent="0.25">
      <c r="A292" s="25" t="s">
        <v>1418</v>
      </c>
      <c r="B292" s="25" t="s">
        <v>1000</v>
      </c>
      <c r="C292" s="26">
        <v>42369</v>
      </c>
      <c r="D292" s="26">
        <v>43861</v>
      </c>
      <c r="E292" s="25" t="s">
        <v>993</v>
      </c>
      <c r="F292" s="27">
        <v>1.61</v>
      </c>
      <c r="G292" s="25" t="s">
        <v>992</v>
      </c>
      <c r="H292" s="25" t="s">
        <v>993</v>
      </c>
      <c r="I292" s="25" t="s">
        <v>994</v>
      </c>
      <c r="J292" s="25" t="s">
        <v>24</v>
      </c>
      <c r="K292" s="27">
        <v>2457.4499999999998</v>
      </c>
      <c r="L292" s="27">
        <v>118.89</v>
      </c>
      <c r="M292" s="27">
        <v>2338.56</v>
      </c>
      <c r="N292" s="27">
        <v>39.6</v>
      </c>
      <c r="O292" s="27">
        <v>2457.4499999999998</v>
      </c>
      <c r="P292" s="27">
        <v>158.49</v>
      </c>
      <c r="Q292" s="27">
        <v>2298.96</v>
      </c>
      <c r="R292" s="27">
        <v>1</v>
      </c>
      <c r="S292" s="25" t="s">
        <v>1412</v>
      </c>
      <c r="T292" s="25" t="s">
        <v>24</v>
      </c>
      <c r="U292" s="25" t="s">
        <v>24</v>
      </c>
    </row>
    <row r="293" spans="1:21" x14ac:dyDescent="0.25">
      <c r="A293" s="25" t="s">
        <v>1422</v>
      </c>
      <c r="B293" s="25" t="s">
        <v>1372</v>
      </c>
      <c r="C293" s="26">
        <v>42369</v>
      </c>
      <c r="D293" s="26">
        <v>43861</v>
      </c>
      <c r="E293" s="25" t="s">
        <v>993</v>
      </c>
      <c r="F293" s="27">
        <v>1.61</v>
      </c>
      <c r="G293" s="25" t="s">
        <v>992</v>
      </c>
      <c r="H293" s="25" t="s">
        <v>993</v>
      </c>
      <c r="I293" s="25" t="s">
        <v>994</v>
      </c>
      <c r="J293" s="25" t="s">
        <v>24</v>
      </c>
      <c r="K293" s="27">
        <v>1331.83</v>
      </c>
      <c r="L293" s="27">
        <v>64.400000000000006</v>
      </c>
      <c r="M293" s="27">
        <v>1267.43</v>
      </c>
      <c r="N293" s="27">
        <v>21.48</v>
      </c>
      <c r="O293" s="27">
        <v>1331.83</v>
      </c>
      <c r="P293" s="27">
        <v>85.88</v>
      </c>
      <c r="Q293" s="27">
        <v>1245.95</v>
      </c>
      <c r="R293" s="27">
        <v>1</v>
      </c>
      <c r="S293" s="25" t="s">
        <v>1420</v>
      </c>
      <c r="T293" s="25" t="s">
        <v>24</v>
      </c>
      <c r="U293" s="25" t="s">
        <v>24</v>
      </c>
    </row>
    <row r="294" spans="1:21" x14ac:dyDescent="0.25">
      <c r="A294" s="25" t="s">
        <v>1425</v>
      </c>
      <c r="B294" s="25" t="s">
        <v>1000</v>
      </c>
      <c r="C294" s="26">
        <v>42369</v>
      </c>
      <c r="D294" s="26">
        <v>43861</v>
      </c>
      <c r="E294" s="25" t="s">
        <v>993</v>
      </c>
      <c r="F294" s="27">
        <v>1.61</v>
      </c>
      <c r="G294" s="25" t="s">
        <v>992</v>
      </c>
      <c r="H294" s="25" t="s">
        <v>993</v>
      </c>
      <c r="I294" s="25" t="s">
        <v>994</v>
      </c>
      <c r="J294" s="25" t="s">
        <v>24</v>
      </c>
      <c r="K294" s="27">
        <v>2560.5</v>
      </c>
      <c r="L294" s="27">
        <v>123.84</v>
      </c>
      <c r="M294" s="27">
        <v>2436.66</v>
      </c>
      <c r="N294" s="27">
        <v>41.28</v>
      </c>
      <c r="O294" s="27">
        <v>2560.5</v>
      </c>
      <c r="P294" s="27">
        <v>165.12</v>
      </c>
      <c r="Q294" s="27">
        <v>2395.38</v>
      </c>
      <c r="R294" s="27">
        <v>1</v>
      </c>
      <c r="S294" s="25" t="s">
        <v>1424</v>
      </c>
      <c r="T294" s="25" t="s">
        <v>24</v>
      </c>
      <c r="U294" s="25" t="s">
        <v>24</v>
      </c>
    </row>
    <row r="295" spans="1:21" x14ac:dyDescent="0.25">
      <c r="A295" s="25" t="s">
        <v>1426</v>
      </c>
      <c r="B295" s="25" t="s">
        <v>1000</v>
      </c>
      <c r="C295" s="26">
        <v>42369</v>
      </c>
      <c r="D295" s="26">
        <v>43861</v>
      </c>
      <c r="E295" s="25" t="s">
        <v>993</v>
      </c>
      <c r="F295" s="27">
        <v>1.61</v>
      </c>
      <c r="G295" s="25" t="s">
        <v>992</v>
      </c>
      <c r="H295" s="25" t="s">
        <v>993</v>
      </c>
      <c r="I295" s="25" t="s">
        <v>994</v>
      </c>
      <c r="J295" s="25" t="s">
        <v>24</v>
      </c>
      <c r="K295" s="27">
        <v>2560.5</v>
      </c>
      <c r="L295" s="27">
        <v>123.84</v>
      </c>
      <c r="M295" s="27">
        <v>2436.66</v>
      </c>
      <c r="N295" s="27">
        <v>41.28</v>
      </c>
      <c r="O295" s="27">
        <v>2560.5</v>
      </c>
      <c r="P295" s="27">
        <v>165.12</v>
      </c>
      <c r="Q295" s="27">
        <v>2395.38</v>
      </c>
      <c r="R295" s="27">
        <v>1</v>
      </c>
      <c r="S295" s="25" t="s">
        <v>1424</v>
      </c>
      <c r="T295" s="25" t="s">
        <v>24</v>
      </c>
      <c r="U295" s="25" t="s">
        <v>24</v>
      </c>
    </row>
    <row r="296" spans="1:21" x14ac:dyDescent="0.25">
      <c r="A296" s="25" t="s">
        <v>1429</v>
      </c>
      <c r="B296" s="25" t="s">
        <v>1000</v>
      </c>
      <c r="C296" s="26">
        <v>42369</v>
      </c>
      <c r="D296" s="26">
        <v>43861</v>
      </c>
      <c r="E296" s="25" t="s">
        <v>993</v>
      </c>
      <c r="F296" s="27">
        <v>1.61</v>
      </c>
      <c r="G296" s="25" t="s">
        <v>992</v>
      </c>
      <c r="H296" s="25" t="s">
        <v>993</v>
      </c>
      <c r="I296" s="25" t="s">
        <v>994</v>
      </c>
      <c r="J296" s="25" t="s">
        <v>24</v>
      </c>
      <c r="K296" s="27">
        <v>4535.57</v>
      </c>
      <c r="L296" s="27">
        <v>219.38</v>
      </c>
      <c r="M296" s="27">
        <v>4316.1899999999996</v>
      </c>
      <c r="N296" s="27">
        <v>73.08</v>
      </c>
      <c r="O296" s="27">
        <v>4535.57</v>
      </c>
      <c r="P296" s="27">
        <v>292.45999999999998</v>
      </c>
      <c r="Q296" s="27">
        <v>4243.1099999999997</v>
      </c>
      <c r="R296" s="27">
        <v>1</v>
      </c>
      <c r="S296" s="25" t="s">
        <v>1428</v>
      </c>
      <c r="T296" s="25" t="s">
        <v>24</v>
      </c>
      <c r="U296" s="25" t="s">
        <v>24</v>
      </c>
    </row>
    <row r="297" spans="1:21" x14ac:dyDescent="0.25">
      <c r="A297" s="25" t="s">
        <v>1430</v>
      </c>
      <c r="B297" s="25" t="s">
        <v>1000</v>
      </c>
      <c r="C297" s="26">
        <v>42369</v>
      </c>
      <c r="D297" s="26">
        <v>43861</v>
      </c>
      <c r="E297" s="25" t="s">
        <v>993</v>
      </c>
      <c r="F297" s="27">
        <v>1.61</v>
      </c>
      <c r="G297" s="25" t="s">
        <v>992</v>
      </c>
      <c r="H297" s="25" t="s">
        <v>993</v>
      </c>
      <c r="I297" s="25" t="s">
        <v>994</v>
      </c>
      <c r="J297" s="25" t="s">
        <v>24</v>
      </c>
      <c r="K297" s="27">
        <v>4535.57</v>
      </c>
      <c r="L297" s="27">
        <v>219.38</v>
      </c>
      <c r="M297" s="27">
        <v>4316.1899999999996</v>
      </c>
      <c r="N297" s="27">
        <v>73.08</v>
      </c>
      <c r="O297" s="27">
        <v>4535.57</v>
      </c>
      <c r="P297" s="27">
        <v>292.45999999999998</v>
      </c>
      <c r="Q297" s="27">
        <v>4243.1099999999997</v>
      </c>
      <c r="R297" s="27">
        <v>1</v>
      </c>
      <c r="S297" s="25" t="s">
        <v>1428</v>
      </c>
      <c r="T297" s="25" t="s">
        <v>24</v>
      </c>
      <c r="U297" s="25" t="s">
        <v>24</v>
      </c>
    </row>
    <row r="298" spans="1:21" x14ac:dyDescent="0.25">
      <c r="A298" s="25" t="s">
        <v>1433</v>
      </c>
      <c r="B298" s="25" t="s">
        <v>1000</v>
      </c>
      <c r="C298" s="26">
        <v>42369</v>
      </c>
      <c r="D298" s="26">
        <v>43861</v>
      </c>
      <c r="E298" s="25" t="s">
        <v>993</v>
      </c>
      <c r="F298" s="27">
        <v>1.61</v>
      </c>
      <c r="G298" s="25" t="s">
        <v>992</v>
      </c>
      <c r="H298" s="25" t="s">
        <v>993</v>
      </c>
      <c r="I298" s="25" t="s">
        <v>994</v>
      </c>
      <c r="J298" s="25" t="s">
        <v>24</v>
      </c>
      <c r="K298" s="27">
        <v>2593.0500000000002</v>
      </c>
      <c r="L298" s="27">
        <v>125.38</v>
      </c>
      <c r="M298" s="27">
        <v>2467.67</v>
      </c>
      <c r="N298" s="27">
        <v>41.76</v>
      </c>
      <c r="O298" s="27">
        <v>2593.0500000000002</v>
      </c>
      <c r="P298" s="27">
        <v>167.14</v>
      </c>
      <c r="Q298" s="27">
        <v>2425.91</v>
      </c>
      <c r="R298" s="27">
        <v>1</v>
      </c>
      <c r="S298" s="25" t="s">
        <v>1432</v>
      </c>
      <c r="T298" s="25" t="s">
        <v>24</v>
      </c>
      <c r="U298" s="25" t="s">
        <v>24</v>
      </c>
    </row>
    <row r="299" spans="1:21" x14ac:dyDescent="0.25">
      <c r="A299" s="25" t="s">
        <v>1434</v>
      </c>
      <c r="B299" s="25" t="s">
        <v>1000</v>
      </c>
      <c r="C299" s="26">
        <v>42369</v>
      </c>
      <c r="D299" s="26">
        <v>43861</v>
      </c>
      <c r="E299" s="25" t="s">
        <v>993</v>
      </c>
      <c r="F299" s="27">
        <v>1.61</v>
      </c>
      <c r="G299" s="25" t="s">
        <v>992</v>
      </c>
      <c r="H299" s="25" t="s">
        <v>993</v>
      </c>
      <c r="I299" s="25" t="s">
        <v>994</v>
      </c>
      <c r="J299" s="25" t="s">
        <v>24</v>
      </c>
      <c r="K299" s="27">
        <v>2593.0500000000002</v>
      </c>
      <c r="L299" s="27">
        <v>125.38</v>
      </c>
      <c r="M299" s="27">
        <v>2467.67</v>
      </c>
      <c r="N299" s="27">
        <v>41.76</v>
      </c>
      <c r="O299" s="27">
        <v>2593.0500000000002</v>
      </c>
      <c r="P299" s="27">
        <v>167.14</v>
      </c>
      <c r="Q299" s="27">
        <v>2425.91</v>
      </c>
      <c r="R299" s="27">
        <v>1</v>
      </c>
      <c r="S299" s="25" t="s">
        <v>1432</v>
      </c>
      <c r="T299" s="25" t="s">
        <v>24</v>
      </c>
      <c r="U299" s="25" t="s">
        <v>24</v>
      </c>
    </row>
    <row r="300" spans="1:21" x14ac:dyDescent="0.25">
      <c r="A300" s="25" t="s">
        <v>1435</v>
      </c>
      <c r="B300" s="25" t="s">
        <v>1000</v>
      </c>
      <c r="C300" s="26">
        <v>42369</v>
      </c>
      <c r="D300" s="26">
        <v>43861</v>
      </c>
      <c r="E300" s="25" t="s">
        <v>993</v>
      </c>
      <c r="F300" s="27">
        <v>1.61</v>
      </c>
      <c r="G300" s="25" t="s">
        <v>992</v>
      </c>
      <c r="H300" s="25" t="s">
        <v>993</v>
      </c>
      <c r="I300" s="25" t="s">
        <v>994</v>
      </c>
      <c r="J300" s="25" t="s">
        <v>24</v>
      </c>
      <c r="K300" s="27">
        <v>2593.0500000000002</v>
      </c>
      <c r="L300" s="27">
        <v>125.38</v>
      </c>
      <c r="M300" s="27">
        <v>2467.67</v>
      </c>
      <c r="N300" s="27">
        <v>41.76</v>
      </c>
      <c r="O300" s="27">
        <v>2593.0500000000002</v>
      </c>
      <c r="P300" s="27">
        <v>167.14</v>
      </c>
      <c r="Q300" s="27">
        <v>2425.91</v>
      </c>
      <c r="R300" s="27">
        <v>1</v>
      </c>
      <c r="S300" s="25" t="s">
        <v>1432</v>
      </c>
      <c r="T300" s="25" t="s">
        <v>24</v>
      </c>
      <c r="U300" s="25" t="s">
        <v>24</v>
      </c>
    </row>
    <row r="301" spans="1:21" x14ac:dyDescent="0.25">
      <c r="A301" s="25" t="s">
        <v>1436</v>
      </c>
      <c r="B301" s="25" t="s">
        <v>1000</v>
      </c>
      <c r="C301" s="26">
        <v>42369</v>
      </c>
      <c r="D301" s="26">
        <v>43861</v>
      </c>
      <c r="E301" s="25" t="s">
        <v>993</v>
      </c>
      <c r="F301" s="27">
        <v>1.61</v>
      </c>
      <c r="G301" s="25" t="s">
        <v>992</v>
      </c>
      <c r="H301" s="25" t="s">
        <v>993</v>
      </c>
      <c r="I301" s="25" t="s">
        <v>994</v>
      </c>
      <c r="J301" s="25" t="s">
        <v>24</v>
      </c>
      <c r="K301" s="27">
        <v>2593.0500000000002</v>
      </c>
      <c r="L301" s="27">
        <v>125.38</v>
      </c>
      <c r="M301" s="27">
        <v>2467.67</v>
      </c>
      <c r="N301" s="27">
        <v>41.76</v>
      </c>
      <c r="O301" s="27">
        <v>2593.0500000000002</v>
      </c>
      <c r="P301" s="27">
        <v>167.14</v>
      </c>
      <c r="Q301" s="27">
        <v>2425.91</v>
      </c>
      <c r="R301" s="27">
        <v>1</v>
      </c>
      <c r="S301" s="25" t="s">
        <v>1432</v>
      </c>
      <c r="T301" s="25" t="s">
        <v>24</v>
      </c>
      <c r="U301" s="25" t="s">
        <v>24</v>
      </c>
    </row>
    <row r="302" spans="1:21" x14ac:dyDescent="0.25">
      <c r="A302" s="25" t="s">
        <v>1439</v>
      </c>
      <c r="B302" s="25" t="s">
        <v>1000</v>
      </c>
      <c r="C302" s="26">
        <v>42369</v>
      </c>
      <c r="D302" s="26">
        <v>43861</v>
      </c>
      <c r="E302" s="25" t="s">
        <v>993</v>
      </c>
      <c r="F302" s="27">
        <v>1.61</v>
      </c>
      <c r="G302" s="25" t="s">
        <v>992</v>
      </c>
      <c r="H302" s="25" t="s">
        <v>993</v>
      </c>
      <c r="I302" s="25" t="s">
        <v>994</v>
      </c>
      <c r="J302" s="25" t="s">
        <v>24</v>
      </c>
      <c r="K302" s="27">
        <v>2495.69</v>
      </c>
      <c r="L302" s="27">
        <v>120.66</v>
      </c>
      <c r="M302" s="27">
        <v>2375.0300000000002</v>
      </c>
      <c r="N302" s="27">
        <v>40.200000000000003</v>
      </c>
      <c r="O302" s="27">
        <v>2495.69</v>
      </c>
      <c r="P302" s="27">
        <v>160.86000000000001</v>
      </c>
      <c r="Q302" s="27">
        <v>2334.83</v>
      </c>
      <c r="R302" s="27">
        <v>1</v>
      </c>
      <c r="S302" s="25" t="s">
        <v>1438</v>
      </c>
      <c r="T302" s="25" t="s">
        <v>24</v>
      </c>
      <c r="U302" s="25" t="s">
        <v>24</v>
      </c>
    </row>
    <row r="303" spans="1:21" x14ac:dyDescent="0.25">
      <c r="A303" s="25" t="s">
        <v>1440</v>
      </c>
      <c r="B303" s="25" t="s">
        <v>1000</v>
      </c>
      <c r="C303" s="26">
        <v>42369</v>
      </c>
      <c r="D303" s="26">
        <v>43861</v>
      </c>
      <c r="E303" s="25" t="s">
        <v>993</v>
      </c>
      <c r="F303" s="27">
        <v>1.61</v>
      </c>
      <c r="G303" s="25" t="s">
        <v>992</v>
      </c>
      <c r="H303" s="25" t="s">
        <v>993</v>
      </c>
      <c r="I303" s="25" t="s">
        <v>994</v>
      </c>
      <c r="J303" s="25" t="s">
        <v>24</v>
      </c>
      <c r="K303" s="27">
        <v>2495.69</v>
      </c>
      <c r="L303" s="27">
        <v>120.66</v>
      </c>
      <c r="M303" s="27">
        <v>2375.0300000000002</v>
      </c>
      <c r="N303" s="27">
        <v>40.200000000000003</v>
      </c>
      <c r="O303" s="27">
        <v>2495.69</v>
      </c>
      <c r="P303" s="27">
        <v>160.86000000000001</v>
      </c>
      <c r="Q303" s="27">
        <v>2334.83</v>
      </c>
      <c r="R303" s="27">
        <v>1</v>
      </c>
      <c r="S303" s="25" t="s">
        <v>1438</v>
      </c>
      <c r="T303" s="25" t="s">
        <v>24</v>
      </c>
      <c r="U303" s="25" t="s">
        <v>24</v>
      </c>
    </row>
    <row r="304" spans="1:21" x14ac:dyDescent="0.25">
      <c r="A304" s="25" t="s">
        <v>1445</v>
      </c>
      <c r="B304" s="25" t="s">
        <v>1000</v>
      </c>
      <c r="C304" s="26">
        <v>42369</v>
      </c>
      <c r="D304" s="26">
        <v>43861</v>
      </c>
      <c r="E304" s="25" t="s">
        <v>993</v>
      </c>
      <c r="F304" s="27">
        <v>1.61</v>
      </c>
      <c r="G304" s="25" t="s">
        <v>992</v>
      </c>
      <c r="H304" s="25" t="s">
        <v>993</v>
      </c>
      <c r="I304" s="25" t="s">
        <v>994</v>
      </c>
      <c r="J304" s="25" t="s">
        <v>24</v>
      </c>
      <c r="K304" s="27">
        <v>1688.56</v>
      </c>
      <c r="L304" s="27">
        <v>81.739999999999995</v>
      </c>
      <c r="M304" s="27">
        <v>1606.82</v>
      </c>
      <c r="N304" s="27">
        <v>27.24</v>
      </c>
      <c r="O304" s="27">
        <v>1688.56</v>
      </c>
      <c r="P304" s="27">
        <v>108.98</v>
      </c>
      <c r="Q304" s="27">
        <v>1579.58</v>
      </c>
      <c r="R304" s="27">
        <v>1</v>
      </c>
      <c r="S304" s="25" t="s">
        <v>1443</v>
      </c>
      <c r="T304" s="25" t="s">
        <v>24</v>
      </c>
      <c r="U304" s="25" t="s">
        <v>24</v>
      </c>
    </row>
    <row r="305" spans="1:21" x14ac:dyDescent="0.25">
      <c r="A305" s="25" t="s">
        <v>1446</v>
      </c>
      <c r="B305" s="25" t="s">
        <v>1000</v>
      </c>
      <c r="C305" s="26">
        <v>42369</v>
      </c>
      <c r="D305" s="26">
        <v>43861</v>
      </c>
      <c r="E305" s="25" t="s">
        <v>993</v>
      </c>
      <c r="F305" s="27">
        <v>1.61</v>
      </c>
      <c r="G305" s="25" t="s">
        <v>992</v>
      </c>
      <c r="H305" s="25" t="s">
        <v>993</v>
      </c>
      <c r="I305" s="25" t="s">
        <v>994</v>
      </c>
      <c r="J305" s="25" t="s">
        <v>24</v>
      </c>
      <c r="K305" s="27">
        <v>1688.56</v>
      </c>
      <c r="L305" s="27">
        <v>81.739999999999995</v>
      </c>
      <c r="M305" s="27">
        <v>1606.82</v>
      </c>
      <c r="N305" s="27">
        <v>27.24</v>
      </c>
      <c r="O305" s="27">
        <v>1688.56</v>
      </c>
      <c r="P305" s="27">
        <v>108.98</v>
      </c>
      <c r="Q305" s="27">
        <v>1579.58</v>
      </c>
      <c r="R305" s="27">
        <v>1</v>
      </c>
      <c r="S305" s="25" t="s">
        <v>1443</v>
      </c>
      <c r="T305" s="25" t="s">
        <v>24</v>
      </c>
      <c r="U305" s="25" t="s">
        <v>24</v>
      </c>
    </row>
    <row r="306" spans="1:21" x14ac:dyDescent="0.25">
      <c r="A306" s="25" t="s">
        <v>1447</v>
      </c>
      <c r="B306" s="25" t="s">
        <v>1372</v>
      </c>
      <c r="C306" s="26">
        <v>42369</v>
      </c>
      <c r="D306" s="26">
        <v>43861</v>
      </c>
      <c r="E306" s="25" t="s">
        <v>993</v>
      </c>
      <c r="F306" s="27">
        <v>1.61</v>
      </c>
      <c r="G306" s="25" t="s">
        <v>992</v>
      </c>
      <c r="H306" s="25" t="s">
        <v>993</v>
      </c>
      <c r="I306" s="25" t="s">
        <v>994</v>
      </c>
      <c r="J306" s="25" t="s">
        <v>24</v>
      </c>
      <c r="K306" s="27">
        <v>962.86</v>
      </c>
      <c r="L306" s="27">
        <v>46.59</v>
      </c>
      <c r="M306" s="27">
        <v>916.27</v>
      </c>
      <c r="N306" s="27">
        <v>15.48</v>
      </c>
      <c r="O306" s="27">
        <v>962.86</v>
      </c>
      <c r="P306" s="27">
        <v>62.07</v>
      </c>
      <c r="Q306" s="27">
        <v>900.79</v>
      </c>
      <c r="R306" s="27">
        <v>1</v>
      </c>
      <c r="S306" s="25" t="s">
        <v>1443</v>
      </c>
      <c r="T306" s="25" t="s">
        <v>24</v>
      </c>
      <c r="U306" s="25" t="s">
        <v>24</v>
      </c>
    </row>
    <row r="307" spans="1:21" x14ac:dyDescent="0.25">
      <c r="A307" s="25" t="s">
        <v>1448</v>
      </c>
      <c r="B307" s="25" t="s">
        <v>1372</v>
      </c>
      <c r="C307" s="26">
        <v>42369</v>
      </c>
      <c r="D307" s="26">
        <v>43861</v>
      </c>
      <c r="E307" s="25" t="s">
        <v>993</v>
      </c>
      <c r="F307" s="27">
        <v>1.61</v>
      </c>
      <c r="G307" s="25" t="s">
        <v>992</v>
      </c>
      <c r="H307" s="25" t="s">
        <v>993</v>
      </c>
      <c r="I307" s="25" t="s">
        <v>994</v>
      </c>
      <c r="J307" s="25" t="s">
        <v>24</v>
      </c>
      <c r="K307" s="27">
        <v>962.86</v>
      </c>
      <c r="L307" s="27">
        <v>46.59</v>
      </c>
      <c r="M307" s="27">
        <v>916.27</v>
      </c>
      <c r="N307" s="27">
        <v>15.48</v>
      </c>
      <c r="O307" s="27">
        <v>962.86</v>
      </c>
      <c r="P307" s="27">
        <v>62.07</v>
      </c>
      <c r="Q307" s="27">
        <v>900.79</v>
      </c>
      <c r="R307" s="27">
        <v>1</v>
      </c>
      <c r="S307" s="25" t="s">
        <v>1443</v>
      </c>
      <c r="T307" s="25" t="s">
        <v>24</v>
      </c>
      <c r="U307" s="25" t="s">
        <v>24</v>
      </c>
    </row>
    <row r="308" spans="1:21" x14ac:dyDescent="0.25">
      <c r="A308" s="25" t="s">
        <v>1451</v>
      </c>
      <c r="B308" s="25" t="s">
        <v>1000</v>
      </c>
      <c r="C308" s="26">
        <v>42369</v>
      </c>
      <c r="D308" s="26">
        <v>43861</v>
      </c>
      <c r="E308" s="25" t="s">
        <v>993</v>
      </c>
      <c r="F308" s="27">
        <v>1.61</v>
      </c>
      <c r="G308" s="25" t="s">
        <v>992</v>
      </c>
      <c r="H308" s="25" t="s">
        <v>993</v>
      </c>
      <c r="I308" s="25" t="s">
        <v>994</v>
      </c>
      <c r="J308" s="25" t="s">
        <v>24</v>
      </c>
      <c r="K308" s="27">
        <v>2019.5</v>
      </c>
      <c r="L308" s="27">
        <v>97.66</v>
      </c>
      <c r="M308" s="27">
        <v>1921.84</v>
      </c>
      <c r="N308" s="27">
        <v>32.520000000000003</v>
      </c>
      <c r="O308" s="27">
        <v>2019.5</v>
      </c>
      <c r="P308" s="27">
        <v>130.18</v>
      </c>
      <c r="Q308" s="27">
        <v>1889.32</v>
      </c>
      <c r="R308" s="27">
        <v>1</v>
      </c>
      <c r="S308" s="25" t="s">
        <v>1450</v>
      </c>
      <c r="T308" s="25" t="s">
        <v>24</v>
      </c>
      <c r="U308" s="25" t="s">
        <v>24</v>
      </c>
    </row>
    <row r="309" spans="1:21" x14ac:dyDescent="0.25">
      <c r="A309" s="25" t="s">
        <v>1452</v>
      </c>
      <c r="B309" s="25" t="s">
        <v>1453</v>
      </c>
      <c r="C309" s="26">
        <v>42369</v>
      </c>
      <c r="D309" s="26">
        <v>43861</v>
      </c>
      <c r="E309" s="25" t="s">
        <v>1013</v>
      </c>
      <c r="F309" s="27">
        <v>8.2799999999999994</v>
      </c>
      <c r="G309" s="25" t="s">
        <v>1014</v>
      </c>
      <c r="H309" s="25" t="s">
        <v>993</v>
      </c>
      <c r="I309" s="25" t="s">
        <v>994</v>
      </c>
      <c r="J309" s="25" t="s">
        <v>24</v>
      </c>
      <c r="K309" s="27">
        <v>21398.48</v>
      </c>
      <c r="L309" s="27">
        <v>5312.91</v>
      </c>
      <c r="M309" s="27">
        <v>16085.57</v>
      </c>
      <c r="N309" s="27">
        <v>1771.8</v>
      </c>
      <c r="O309" s="27">
        <v>21398.48</v>
      </c>
      <c r="P309" s="27">
        <v>7084.71</v>
      </c>
      <c r="Q309" s="27">
        <v>14313.77</v>
      </c>
      <c r="R309" s="27">
        <v>1</v>
      </c>
      <c r="S309" s="25" t="s">
        <v>1454</v>
      </c>
      <c r="T309" s="25" t="s">
        <v>24</v>
      </c>
      <c r="U309" s="25" t="s">
        <v>24</v>
      </c>
    </row>
    <row r="310" spans="1:21" x14ac:dyDescent="0.25">
      <c r="A310" s="25" t="s">
        <v>1455</v>
      </c>
      <c r="B310" s="25" t="s">
        <v>1456</v>
      </c>
      <c r="C310" s="26">
        <v>42369</v>
      </c>
      <c r="D310" s="26">
        <v>43861</v>
      </c>
      <c r="E310" s="25" t="s">
        <v>1298</v>
      </c>
      <c r="F310" s="27">
        <v>13.52</v>
      </c>
      <c r="G310" s="25" t="s">
        <v>1014</v>
      </c>
      <c r="H310" s="25" t="s">
        <v>993</v>
      </c>
      <c r="I310" s="25" t="s">
        <v>994</v>
      </c>
      <c r="J310" s="25" t="s">
        <v>24</v>
      </c>
      <c r="K310" s="27">
        <v>1970.91</v>
      </c>
      <c r="L310" s="27">
        <v>774.29</v>
      </c>
      <c r="M310" s="27">
        <v>1196.6199999999999</v>
      </c>
      <c r="N310" s="27">
        <v>266.52</v>
      </c>
      <c r="O310" s="27">
        <v>1970.91</v>
      </c>
      <c r="P310" s="27">
        <v>1040.81</v>
      </c>
      <c r="Q310" s="27">
        <v>930.1</v>
      </c>
      <c r="R310" s="27">
        <v>1</v>
      </c>
      <c r="S310" s="25" t="s">
        <v>1454</v>
      </c>
      <c r="T310" s="25" t="s">
        <v>24</v>
      </c>
      <c r="U310" s="25" t="s">
        <v>24</v>
      </c>
    </row>
    <row r="311" spans="1:21" x14ac:dyDescent="0.25">
      <c r="A311" s="25" t="s">
        <v>1457</v>
      </c>
      <c r="B311" s="25" t="s">
        <v>1458</v>
      </c>
      <c r="C311" s="26">
        <v>42369</v>
      </c>
      <c r="D311" s="26">
        <v>43861</v>
      </c>
      <c r="E311" s="25" t="s">
        <v>1298</v>
      </c>
      <c r="F311" s="27">
        <v>13.52</v>
      </c>
      <c r="G311" s="25" t="s">
        <v>1014</v>
      </c>
      <c r="H311" s="25" t="s">
        <v>993</v>
      </c>
      <c r="I311" s="25" t="s">
        <v>994</v>
      </c>
      <c r="J311" s="25" t="s">
        <v>24</v>
      </c>
      <c r="K311" s="27">
        <v>675.74</v>
      </c>
      <c r="L311" s="27">
        <v>265.57</v>
      </c>
      <c r="M311" s="27">
        <v>410.17</v>
      </c>
      <c r="N311" s="27">
        <v>91.32</v>
      </c>
      <c r="O311" s="27">
        <v>675.74</v>
      </c>
      <c r="P311" s="27">
        <v>356.89</v>
      </c>
      <c r="Q311" s="27">
        <v>318.85000000000002</v>
      </c>
      <c r="R311" s="27">
        <v>2</v>
      </c>
      <c r="S311" s="25" t="s">
        <v>1454</v>
      </c>
      <c r="T311" s="25" t="s">
        <v>24</v>
      </c>
      <c r="U311" s="25" t="s">
        <v>24</v>
      </c>
    </row>
    <row r="312" spans="1:21" x14ac:dyDescent="0.25">
      <c r="A312" s="25" t="s">
        <v>1459</v>
      </c>
      <c r="B312" s="25" t="s">
        <v>1460</v>
      </c>
      <c r="C312" s="26">
        <v>42369</v>
      </c>
      <c r="D312" s="26">
        <v>43861</v>
      </c>
      <c r="E312" s="25" t="s">
        <v>1013</v>
      </c>
      <c r="F312" s="27">
        <v>8.2799999999999994</v>
      </c>
      <c r="G312" s="25" t="s">
        <v>1014</v>
      </c>
      <c r="H312" s="25" t="s">
        <v>993</v>
      </c>
      <c r="I312" s="25" t="s">
        <v>994</v>
      </c>
      <c r="J312" s="25" t="s">
        <v>24</v>
      </c>
      <c r="K312" s="27">
        <v>3045.12</v>
      </c>
      <c r="L312" s="27">
        <v>756.06</v>
      </c>
      <c r="M312" s="27">
        <v>2289.06</v>
      </c>
      <c r="N312" s="27">
        <v>252.12</v>
      </c>
      <c r="O312" s="27">
        <v>3045.12</v>
      </c>
      <c r="P312" s="27">
        <v>1008.18</v>
      </c>
      <c r="Q312" s="27">
        <v>2036.94</v>
      </c>
      <c r="R312" s="27">
        <v>1</v>
      </c>
      <c r="S312" s="25" t="s">
        <v>1454</v>
      </c>
      <c r="T312" s="25" t="s">
        <v>24</v>
      </c>
      <c r="U312" s="25" t="s">
        <v>24</v>
      </c>
    </row>
    <row r="313" spans="1:21" x14ac:dyDescent="0.25">
      <c r="A313" s="25" t="s">
        <v>1461</v>
      </c>
      <c r="B313" s="25" t="s">
        <v>1462</v>
      </c>
      <c r="C313" s="26">
        <v>42369</v>
      </c>
      <c r="D313" s="26">
        <v>43861</v>
      </c>
      <c r="E313" s="25" t="s">
        <v>1019</v>
      </c>
      <c r="F313" s="27">
        <v>8.2799999999999994</v>
      </c>
      <c r="G313" s="25" t="s">
        <v>992</v>
      </c>
      <c r="H313" s="25" t="s">
        <v>993</v>
      </c>
      <c r="I313" s="25" t="s">
        <v>994</v>
      </c>
      <c r="J313" s="25" t="s">
        <v>24</v>
      </c>
      <c r="K313" s="27">
        <v>3397.53</v>
      </c>
      <c r="L313" s="27">
        <v>843.57</v>
      </c>
      <c r="M313" s="27">
        <v>2553.96</v>
      </c>
      <c r="N313" s="27">
        <v>281.27999999999997</v>
      </c>
      <c r="O313" s="27">
        <v>3397.53</v>
      </c>
      <c r="P313" s="27">
        <v>1124.8499999999999</v>
      </c>
      <c r="Q313" s="27">
        <v>2272.6799999999998</v>
      </c>
      <c r="R313" s="27">
        <v>1</v>
      </c>
      <c r="S313" s="25" t="s">
        <v>1454</v>
      </c>
      <c r="T313" s="25" t="s">
        <v>24</v>
      </c>
      <c r="U313" s="25" t="s">
        <v>24</v>
      </c>
    </row>
    <row r="314" spans="1:21" x14ac:dyDescent="0.25">
      <c r="A314" s="25" t="s">
        <v>1463</v>
      </c>
      <c r="B314" s="25" t="s">
        <v>1464</v>
      </c>
      <c r="C314" s="26">
        <v>42369</v>
      </c>
      <c r="D314" s="26">
        <v>43861</v>
      </c>
      <c r="E314" s="25" t="s">
        <v>1027</v>
      </c>
      <c r="F314" s="27">
        <v>2.02</v>
      </c>
      <c r="G314" s="25" t="s">
        <v>1014</v>
      </c>
      <c r="H314" s="25" t="s">
        <v>993</v>
      </c>
      <c r="I314" s="25" t="s">
        <v>994</v>
      </c>
      <c r="J314" s="25" t="s">
        <v>24</v>
      </c>
      <c r="K314" s="27">
        <v>8946.86</v>
      </c>
      <c r="L314" s="27">
        <v>540.80999999999995</v>
      </c>
      <c r="M314" s="27">
        <v>8406.0499999999993</v>
      </c>
      <c r="N314" s="27">
        <v>180.72</v>
      </c>
      <c r="O314" s="27">
        <v>8946.86</v>
      </c>
      <c r="P314" s="27">
        <v>721.53</v>
      </c>
      <c r="Q314" s="27">
        <v>8225.33</v>
      </c>
      <c r="R314" s="27">
        <v>1</v>
      </c>
      <c r="S314" s="25" t="s">
        <v>1454</v>
      </c>
      <c r="T314" s="25" t="s">
        <v>24</v>
      </c>
      <c r="U314" s="25" t="s">
        <v>24</v>
      </c>
    </row>
    <row r="315" spans="1:21" x14ac:dyDescent="0.25">
      <c r="A315" s="25" t="s">
        <v>1468</v>
      </c>
      <c r="B315" s="25" t="s">
        <v>1000</v>
      </c>
      <c r="C315" s="26">
        <v>42369</v>
      </c>
      <c r="D315" s="26">
        <v>43861</v>
      </c>
      <c r="E315" s="25" t="s">
        <v>993</v>
      </c>
      <c r="F315" s="27">
        <v>1.61</v>
      </c>
      <c r="G315" s="25" t="s">
        <v>992</v>
      </c>
      <c r="H315" s="25" t="s">
        <v>993</v>
      </c>
      <c r="I315" s="25" t="s">
        <v>994</v>
      </c>
      <c r="J315" s="25" t="s">
        <v>24</v>
      </c>
      <c r="K315" s="27">
        <v>2402.04</v>
      </c>
      <c r="L315" s="27">
        <v>116.06</v>
      </c>
      <c r="M315" s="27">
        <v>2285.98</v>
      </c>
      <c r="N315" s="27">
        <v>38.64</v>
      </c>
      <c r="O315" s="27">
        <v>2402.04</v>
      </c>
      <c r="P315" s="27">
        <v>154.69999999999999</v>
      </c>
      <c r="Q315" s="27">
        <v>2247.34</v>
      </c>
      <c r="R315" s="27">
        <v>1</v>
      </c>
      <c r="S315" s="25" t="s">
        <v>1466</v>
      </c>
      <c r="T315" s="25" t="s">
        <v>24</v>
      </c>
      <c r="U315" s="25" t="s">
        <v>24</v>
      </c>
    </row>
    <row r="316" spans="1:21" x14ac:dyDescent="0.25">
      <c r="A316" s="25" t="s">
        <v>1469</v>
      </c>
      <c r="B316" s="25" t="s">
        <v>1000</v>
      </c>
      <c r="C316" s="26">
        <v>42369</v>
      </c>
      <c r="D316" s="26">
        <v>43861</v>
      </c>
      <c r="E316" s="25" t="s">
        <v>993</v>
      </c>
      <c r="F316" s="27">
        <v>1.61</v>
      </c>
      <c r="G316" s="25" t="s">
        <v>992</v>
      </c>
      <c r="H316" s="25" t="s">
        <v>993</v>
      </c>
      <c r="I316" s="25" t="s">
        <v>994</v>
      </c>
      <c r="J316" s="25" t="s">
        <v>24</v>
      </c>
      <c r="K316" s="27">
        <v>2402.04</v>
      </c>
      <c r="L316" s="27">
        <v>116.06</v>
      </c>
      <c r="M316" s="27">
        <v>2285.98</v>
      </c>
      <c r="N316" s="27">
        <v>38.64</v>
      </c>
      <c r="O316" s="27">
        <v>2402.04</v>
      </c>
      <c r="P316" s="27">
        <v>154.69999999999999</v>
      </c>
      <c r="Q316" s="27">
        <v>2247.34</v>
      </c>
      <c r="R316" s="27">
        <v>1</v>
      </c>
      <c r="S316" s="25" t="s">
        <v>1466</v>
      </c>
      <c r="T316" s="25" t="s">
        <v>24</v>
      </c>
      <c r="U316" s="25" t="s">
        <v>24</v>
      </c>
    </row>
    <row r="317" spans="1:21" x14ac:dyDescent="0.25">
      <c r="A317" s="25" t="s">
        <v>1470</v>
      </c>
      <c r="B317" s="25" t="s">
        <v>1000</v>
      </c>
      <c r="C317" s="26">
        <v>42369</v>
      </c>
      <c r="D317" s="26">
        <v>43861</v>
      </c>
      <c r="E317" s="25" t="s">
        <v>993</v>
      </c>
      <c r="F317" s="27">
        <v>1.61</v>
      </c>
      <c r="G317" s="25" t="s">
        <v>992</v>
      </c>
      <c r="H317" s="25" t="s">
        <v>993</v>
      </c>
      <c r="I317" s="25" t="s">
        <v>994</v>
      </c>
      <c r="J317" s="25" t="s">
        <v>24</v>
      </c>
      <c r="K317" s="27">
        <v>2402.04</v>
      </c>
      <c r="L317" s="27">
        <v>116.06</v>
      </c>
      <c r="M317" s="27">
        <v>2285.98</v>
      </c>
      <c r="N317" s="27">
        <v>38.64</v>
      </c>
      <c r="O317" s="27">
        <v>2402.04</v>
      </c>
      <c r="P317" s="27">
        <v>154.69999999999999</v>
      </c>
      <c r="Q317" s="27">
        <v>2247.34</v>
      </c>
      <c r="R317" s="27">
        <v>1</v>
      </c>
      <c r="S317" s="25" t="s">
        <v>1466</v>
      </c>
      <c r="T317" s="25" t="s">
        <v>24</v>
      </c>
      <c r="U317" s="25" t="s">
        <v>24</v>
      </c>
    </row>
    <row r="318" spans="1:21" x14ac:dyDescent="0.25">
      <c r="A318" s="25" t="s">
        <v>1471</v>
      </c>
      <c r="B318" s="25" t="s">
        <v>1000</v>
      </c>
      <c r="C318" s="26">
        <v>42369</v>
      </c>
      <c r="D318" s="26">
        <v>43861</v>
      </c>
      <c r="E318" s="25" t="s">
        <v>993</v>
      </c>
      <c r="F318" s="27">
        <v>1.61</v>
      </c>
      <c r="G318" s="25" t="s">
        <v>992</v>
      </c>
      <c r="H318" s="25" t="s">
        <v>993</v>
      </c>
      <c r="I318" s="25" t="s">
        <v>994</v>
      </c>
      <c r="J318" s="25" t="s">
        <v>24</v>
      </c>
      <c r="K318" s="27">
        <v>2402.04</v>
      </c>
      <c r="L318" s="27">
        <v>116.06</v>
      </c>
      <c r="M318" s="27">
        <v>2285.98</v>
      </c>
      <c r="N318" s="27">
        <v>38.64</v>
      </c>
      <c r="O318" s="27">
        <v>2402.04</v>
      </c>
      <c r="P318" s="27">
        <v>154.69999999999999</v>
      </c>
      <c r="Q318" s="27">
        <v>2247.34</v>
      </c>
      <c r="R318" s="27">
        <v>1</v>
      </c>
      <c r="S318" s="25" t="s">
        <v>1466</v>
      </c>
      <c r="T318" s="25" t="s">
        <v>24</v>
      </c>
      <c r="U318" s="25" t="s">
        <v>24</v>
      </c>
    </row>
    <row r="319" spans="1:21" x14ac:dyDescent="0.25">
      <c r="A319" s="25" t="s">
        <v>1472</v>
      </c>
      <c r="B319" s="25" t="s">
        <v>1000</v>
      </c>
      <c r="C319" s="26">
        <v>42369</v>
      </c>
      <c r="D319" s="26">
        <v>43861</v>
      </c>
      <c r="E319" s="25" t="s">
        <v>993</v>
      </c>
      <c r="F319" s="27">
        <v>1.61</v>
      </c>
      <c r="G319" s="25" t="s">
        <v>992</v>
      </c>
      <c r="H319" s="25" t="s">
        <v>993</v>
      </c>
      <c r="I319" s="25" t="s">
        <v>994</v>
      </c>
      <c r="J319" s="25" t="s">
        <v>24</v>
      </c>
      <c r="K319" s="27">
        <v>2402.04</v>
      </c>
      <c r="L319" s="27">
        <v>116.06</v>
      </c>
      <c r="M319" s="27">
        <v>2285.98</v>
      </c>
      <c r="N319" s="27">
        <v>38.64</v>
      </c>
      <c r="O319" s="27">
        <v>2402.04</v>
      </c>
      <c r="P319" s="27">
        <v>154.69999999999999</v>
      </c>
      <c r="Q319" s="27">
        <v>2247.34</v>
      </c>
      <c r="R319" s="27">
        <v>1</v>
      </c>
      <c r="S319" s="25" t="s">
        <v>1466</v>
      </c>
      <c r="T319" s="25" t="s">
        <v>24</v>
      </c>
      <c r="U319" s="25" t="s">
        <v>24</v>
      </c>
    </row>
    <row r="320" spans="1:21" x14ac:dyDescent="0.25">
      <c r="A320" s="25" t="s">
        <v>1473</v>
      </c>
      <c r="B320" s="25" t="s">
        <v>1000</v>
      </c>
      <c r="C320" s="26">
        <v>42369</v>
      </c>
      <c r="D320" s="26">
        <v>43861</v>
      </c>
      <c r="E320" s="25" t="s">
        <v>993</v>
      </c>
      <c r="F320" s="27">
        <v>1.61</v>
      </c>
      <c r="G320" s="25" t="s">
        <v>992</v>
      </c>
      <c r="H320" s="25" t="s">
        <v>993</v>
      </c>
      <c r="I320" s="25" t="s">
        <v>994</v>
      </c>
      <c r="J320" s="25" t="s">
        <v>24</v>
      </c>
      <c r="K320" s="27">
        <v>2402.04</v>
      </c>
      <c r="L320" s="27">
        <v>116.06</v>
      </c>
      <c r="M320" s="27">
        <v>2285.98</v>
      </c>
      <c r="N320" s="27">
        <v>38.64</v>
      </c>
      <c r="O320" s="27">
        <v>2402.04</v>
      </c>
      <c r="P320" s="27">
        <v>154.69999999999999</v>
      </c>
      <c r="Q320" s="27">
        <v>2247.34</v>
      </c>
      <c r="R320" s="27">
        <v>1</v>
      </c>
      <c r="S320" s="25" t="s">
        <v>1466</v>
      </c>
      <c r="T320" s="25" t="s">
        <v>24</v>
      </c>
      <c r="U320" s="25" t="s">
        <v>24</v>
      </c>
    </row>
    <row r="321" spans="1:21" x14ac:dyDescent="0.25">
      <c r="A321" s="25" t="s">
        <v>1474</v>
      </c>
      <c r="B321" s="25" t="s">
        <v>1000</v>
      </c>
      <c r="C321" s="26">
        <v>42369</v>
      </c>
      <c r="D321" s="26">
        <v>43861</v>
      </c>
      <c r="E321" s="25" t="s">
        <v>993</v>
      </c>
      <c r="F321" s="27">
        <v>1.61</v>
      </c>
      <c r="G321" s="25" t="s">
        <v>992</v>
      </c>
      <c r="H321" s="25" t="s">
        <v>993</v>
      </c>
      <c r="I321" s="25" t="s">
        <v>994</v>
      </c>
      <c r="J321" s="25" t="s">
        <v>24</v>
      </c>
      <c r="K321" s="27">
        <v>2402.04</v>
      </c>
      <c r="L321" s="27">
        <v>116.06</v>
      </c>
      <c r="M321" s="27">
        <v>2285.98</v>
      </c>
      <c r="N321" s="27">
        <v>38.64</v>
      </c>
      <c r="O321" s="27">
        <v>2402.04</v>
      </c>
      <c r="P321" s="27">
        <v>154.69999999999999</v>
      </c>
      <c r="Q321" s="27">
        <v>2247.34</v>
      </c>
      <c r="R321" s="27">
        <v>1</v>
      </c>
      <c r="S321" s="25" t="s">
        <v>1466</v>
      </c>
      <c r="T321" s="25" t="s">
        <v>24</v>
      </c>
      <c r="U321" s="25" t="s">
        <v>24</v>
      </c>
    </row>
    <row r="322" spans="1:21" x14ac:dyDescent="0.25">
      <c r="A322" s="25" t="s">
        <v>1475</v>
      </c>
      <c r="B322" s="25" t="s">
        <v>1000</v>
      </c>
      <c r="C322" s="26">
        <v>42369</v>
      </c>
      <c r="D322" s="26">
        <v>43861</v>
      </c>
      <c r="E322" s="25" t="s">
        <v>993</v>
      </c>
      <c r="F322" s="27">
        <v>1.61</v>
      </c>
      <c r="G322" s="25" t="s">
        <v>992</v>
      </c>
      <c r="H322" s="25" t="s">
        <v>993</v>
      </c>
      <c r="I322" s="25" t="s">
        <v>994</v>
      </c>
      <c r="J322" s="25" t="s">
        <v>24</v>
      </c>
      <c r="K322" s="27">
        <v>2402.04</v>
      </c>
      <c r="L322" s="27">
        <v>116.06</v>
      </c>
      <c r="M322" s="27">
        <v>2285.98</v>
      </c>
      <c r="N322" s="27">
        <v>38.64</v>
      </c>
      <c r="O322" s="27">
        <v>2402.04</v>
      </c>
      <c r="P322" s="27">
        <v>154.69999999999999</v>
      </c>
      <c r="Q322" s="27">
        <v>2247.34</v>
      </c>
      <c r="R322" s="27">
        <v>1</v>
      </c>
      <c r="S322" s="25" t="s">
        <v>1466</v>
      </c>
      <c r="T322" s="25" t="s">
        <v>24</v>
      </c>
      <c r="U322" s="25" t="s">
        <v>24</v>
      </c>
    </row>
    <row r="323" spans="1:21" x14ac:dyDescent="0.25">
      <c r="A323" s="25" t="s">
        <v>1476</v>
      </c>
      <c r="B323" s="25" t="s">
        <v>1000</v>
      </c>
      <c r="C323" s="26">
        <v>42369</v>
      </c>
      <c r="D323" s="26">
        <v>43861</v>
      </c>
      <c r="E323" s="25" t="s">
        <v>993</v>
      </c>
      <c r="F323" s="27">
        <v>1.61</v>
      </c>
      <c r="G323" s="25" t="s">
        <v>992</v>
      </c>
      <c r="H323" s="25" t="s">
        <v>993</v>
      </c>
      <c r="I323" s="25" t="s">
        <v>994</v>
      </c>
      <c r="J323" s="25" t="s">
        <v>24</v>
      </c>
      <c r="K323" s="27">
        <v>2402.04</v>
      </c>
      <c r="L323" s="27">
        <v>116.06</v>
      </c>
      <c r="M323" s="27">
        <v>2285.98</v>
      </c>
      <c r="N323" s="27">
        <v>38.64</v>
      </c>
      <c r="O323" s="27">
        <v>2402.04</v>
      </c>
      <c r="P323" s="27">
        <v>154.69999999999999</v>
      </c>
      <c r="Q323" s="27">
        <v>2247.34</v>
      </c>
      <c r="R323" s="27">
        <v>1</v>
      </c>
      <c r="S323" s="25" t="s">
        <v>1466</v>
      </c>
      <c r="T323" s="25" t="s">
        <v>24</v>
      </c>
      <c r="U323" s="25" t="s">
        <v>24</v>
      </c>
    </row>
    <row r="324" spans="1:21" x14ac:dyDescent="0.25">
      <c r="A324" s="25" t="s">
        <v>1477</v>
      </c>
      <c r="B324" s="25" t="s">
        <v>1000</v>
      </c>
      <c r="C324" s="26">
        <v>42369</v>
      </c>
      <c r="D324" s="26">
        <v>43861</v>
      </c>
      <c r="E324" s="25" t="s">
        <v>993</v>
      </c>
      <c r="F324" s="27">
        <v>1.61</v>
      </c>
      <c r="G324" s="25" t="s">
        <v>992</v>
      </c>
      <c r="H324" s="25" t="s">
        <v>993</v>
      </c>
      <c r="I324" s="25" t="s">
        <v>994</v>
      </c>
      <c r="J324" s="25" t="s">
        <v>24</v>
      </c>
      <c r="K324" s="27">
        <v>2402.04</v>
      </c>
      <c r="L324" s="27">
        <v>116.06</v>
      </c>
      <c r="M324" s="27">
        <v>2285.98</v>
      </c>
      <c r="N324" s="27">
        <v>38.64</v>
      </c>
      <c r="O324" s="27">
        <v>2402.04</v>
      </c>
      <c r="P324" s="27">
        <v>154.69999999999999</v>
      </c>
      <c r="Q324" s="27">
        <v>2247.34</v>
      </c>
      <c r="R324" s="27">
        <v>1</v>
      </c>
      <c r="S324" s="25" t="s">
        <v>1466</v>
      </c>
      <c r="T324" s="25" t="s">
        <v>24</v>
      </c>
      <c r="U324" s="25" t="s">
        <v>24</v>
      </c>
    </row>
    <row r="325" spans="1:21" x14ac:dyDescent="0.25">
      <c r="A325" s="25" t="s">
        <v>1478</v>
      </c>
      <c r="B325" s="25" t="s">
        <v>1000</v>
      </c>
      <c r="C325" s="26">
        <v>42369</v>
      </c>
      <c r="D325" s="26">
        <v>43861</v>
      </c>
      <c r="E325" s="25" t="s">
        <v>993</v>
      </c>
      <c r="F325" s="27">
        <v>1.61</v>
      </c>
      <c r="G325" s="25" t="s">
        <v>992</v>
      </c>
      <c r="H325" s="25" t="s">
        <v>993</v>
      </c>
      <c r="I325" s="25" t="s">
        <v>994</v>
      </c>
      <c r="J325" s="25" t="s">
        <v>24</v>
      </c>
      <c r="K325" s="27">
        <v>2402.04</v>
      </c>
      <c r="L325" s="27">
        <v>116.06</v>
      </c>
      <c r="M325" s="27">
        <v>2285.98</v>
      </c>
      <c r="N325" s="27">
        <v>38.64</v>
      </c>
      <c r="O325" s="27">
        <v>2402.04</v>
      </c>
      <c r="P325" s="27">
        <v>154.69999999999999</v>
      </c>
      <c r="Q325" s="27">
        <v>2247.34</v>
      </c>
      <c r="R325" s="27">
        <v>1</v>
      </c>
      <c r="S325" s="25" t="s">
        <v>1466</v>
      </c>
      <c r="T325" s="25" t="s">
        <v>24</v>
      </c>
      <c r="U325" s="25" t="s">
        <v>24</v>
      </c>
    </row>
    <row r="326" spans="1:21" x14ac:dyDescent="0.25">
      <c r="A326" s="25" t="s">
        <v>1479</v>
      </c>
      <c r="B326" s="25" t="s">
        <v>1000</v>
      </c>
      <c r="C326" s="26">
        <v>42369</v>
      </c>
      <c r="D326" s="26">
        <v>43861</v>
      </c>
      <c r="E326" s="25" t="s">
        <v>993</v>
      </c>
      <c r="F326" s="27">
        <v>1.61</v>
      </c>
      <c r="G326" s="25" t="s">
        <v>992</v>
      </c>
      <c r="H326" s="25" t="s">
        <v>993</v>
      </c>
      <c r="I326" s="25" t="s">
        <v>994</v>
      </c>
      <c r="J326" s="25" t="s">
        <v>24</v>
      </c>
      <c r="K326" s="27">
        <v>2402.04</v>
      </c>
      <c r="L326" s="27">
        <v>116.06</v>
      </c>
      <c r="M326" s="27">
        <v>2285.98</v>
      </c>
      <c r="N326" s="27">
        <v>38.64</v>
      </c>
      <c r="O326" s="27">
        <v>2402.04</v>
      </c>
      <c r="P326" s="27">
        <v>154.69999999999999</v>
      </c>
      <c r="Q326" s="27">
        <v>2247.34</v>
      </c>
      <c r="R326" s="27">
        <v>1</v>
      </c>
      <c r="S326" s="25" t="s">
        <v>1466</v>
      </c>
      <c r="T326" s="25" t="s">
        <v>24</v>
      </c>
      <c r="U326" s="25" t="s">
        <v>24</v>
      </c>
    </row>
    <row r="327" spans="1:21" x14ac:dyDescent="0.25">
      <c r="A327" s="25" t="s">
        <v>1480</v>
      </c>
      <c r="B327" s="25" t="s">
        <v>1000</v>
      </c>
      <c r="C327" s="26">
        <v>42369</v>
      </c>
      <c r="D327" s="26">
        <v>43861</v>
      </c>
      <c r="E327" s="25" t="s">
        <v>993</v>
      </c>
      <c r="F327" s="27">
        <v>1.61</v>
      </c>
      <c r="G327" s="25" t="s">
        <v>992</v>
      </c>
      <c r="H327" s="25" t="s">
        <v>993</v>
      </c>
      <c r="I327" s="25" t="s">
        <v>994</v>
      </c>
      <c r="J327" s="25" t="s">
        <v>24</v>
      </c>
      <c r="K327" s="27">
        <v>2402.04</v>
      </c>
      <c r="L327" s="27">
        <v>116.06</v>
      </c>
      <c r="M327" s="27">
        <v>2285.98</v>
      </c>
      <c r="N327" s="27">
        <v>38.64</v>
      </c>
      <c r="O327" s="27">
        <v>2402.04</v>
      </c>
      <c r="P327" s="27">
        <v>154.69999999999999</v>
      </c>
      <c r="Q327" s="27">
        <v>2247.34</v>
      </c>
      <c r="R327" s="27">
        <v>1</v>
      </c>
      <c r="S327" s="25" t="s">
        <v>1466</v>
      </c>
      <c r="T327" s="25" t="s">
        <v>24</v>
      </c>
      <c r="U327" s="25" t="s">
        <v>24</v>
      </c>
    </row>
    <row r="328" spans="1:21" x14ac:dyDescent="0.25">
      <c r="A328" s="25" t="s">
        <v>1481</v>
      </c>
      <c r="B328" s="25" t="s">
        <v>1000</v>
      </c>
      <c r="C328" s="26">
        <v>42369</v>
      </c>
      <c r="D328" s="26">
        <v>43861</v>
      </c>
      <c r="E328" s="25" t="s">
        <v>993</v>
      </c>
      <c r="F328" s="27">
        <v>1.61</v>
      </c>
      <c r="G328" s="25" t="s">
        <v>992</v>
      </c>
      <c r="H328" s="25" t="s">
        <v>993</v>
      </c>
      <c r="I328" s="25" t="s">
        <v>994</v>
      </c>
      <c r="J328" s="25" t="s">
        <v>24</v>
      </c>
      <c r="K328" s="27">
        <v>2402.04</v>
      </c>
      <c r="L328" s="27">
        <v>116.06</v>
      </c>
      <c r="M328" s="27">
        <v>2285.98</v>
      </c>
      <c r="N328" s="27">
        <v>38.64</v>
      </c>
      <c r="O328" s="27">
        <v>2402.04</v>
      </c>
      <c r="P328" s="27">
        <v>154.69999999999999</v>
      </c>
      <c r="Q328" s="27">
        <v>2247.34</v>
      </c>
      <c r="R328" s="27">
        <v>1</v>
      </c>
      <c r="S328" s="25" t="s">
        <v>1466</v>
      </c>
      <c r="T328" s="25" t="s">
        <v>24</v>
      </c>
      <c r="U328" s="25" t="s">
        <v>24</v>
      </c>
    </row>
    <row r="329" spans="1:21" x14ac:dyDescent="0.25">
      <c r="A329" s="25" t="s">
        <v>1486</v>
      </c>
      <c r="B329" s="25" t="s">
        <v>1000</v>
      </c>
      <c r="C329" s="26">
        <v>42369</v>
      </c>
      <c r="D329" s="26">
        <v>43861</v>
      </c>
      <c r="E329" s="25" t="s">
        <v>993</v>
      </c>
      <c r="F329" s="27">
        <v>1.61</v>
      </c>
      <c r="G329" s="25" t="s">
        <v>992</v>
      </c>
      <c r="H329" s="25" t="s">
        <v>993</v>
      </c>
      <c r="I329" s="25" t="s">
        <v>994</v>
      </c>
      <c r="J329" s="25" t="s">
        <v>24</v>
      </c>
      <c r="K329" s="27">
        <v>2325.5500000000002</v>
      </c>
      <c r="L329" s="27">
        <v>112.52</v>
      </c>
      <c r="M329" s="27">
        <v>2213.0300000000002</v>
      </c>
      <c r="N329" s="27">
        <v>37.44</v>
      </c>
      <c r="O329" s="27">
        <v>2325.5500000000002</v>
      </c>
      <c r="P329" s="27">
        <v>149.96</v>
      </c>
      <c r="Q329" s="27">
        <v>2175.59</v>
      </c>
      <c r="R329" s="27">
        <v>1</v>
      </c>
      <c r="S329" s="25" t="s">
        <v>1485</v>
      </c>
      <c r="T329" s="25" t="s">
        <v>24</v>
      </c>
      <c r="U329" s="25" t="s">
        <v>24</v>
      </c>
    </row>
    <row r="330" spans="1:21" x14ac:dyDescent="0.25">
      <c r="A330" s="25" t="s">
        <v>1487</v>
      </c>
      <c r="B330" s="25" t="s">
        <v>1000</v>
      </c>
      <c r="C330" s="26">
        <v>42369</v>
      </c>
      <c r="D330" s="26">
        <v>43861</v>
      </c>
      <c r="E330" s="25" t="s">
        <v>993</v>
      </c>
      <c r="F330" s="27">
        <v>1.61</v>
      </c>
      <c r="G330" s="25" t="s">
        <v>992</v>
      </c>
      <c r="H330" s="25" t="s">
        <v>993</v>
      </c>
      <c r="I330" s="25" t="s">
        <v>994</v>
      </c>
      <c r="J330" s="25" t="s">
        <v>24</v>
      </c>
      <c r="K330" s="27">
        <v>2325.5500000000002</v>
      </c>
      <c r="L330" s="27">
        <v>112.52</v>
      </c>
      <c r="M330" s="27">
        <v>2213.0300000000002</v>
      </c>
      <c r="N330" s="27">
        <v>37.44</v>
      </c>
      <c r="O330" s="27">
        <v>2325.5500000000002</v>
      </c>
      <c r="P330" s="27">
        <v>149.96</v>
      </c>
      <c r="Q330" s="27">
        <v>2175.59</v>
      </c>
      <c r="R330" s="27">
        <v>1</v>
      </c>
      <c r="S330" s="25" t="s">
        <v>1485</v>
      </c>
      <c r="T330" s="25" t="s">
        <v>24</v>
      </c>
      <c r="U330" s="25" t="s">
        <v>24</v>
      </c>
    </row>
    <row r="331" spans="1:21" x14ac:dyDescent="0.25">
      <c r="A331" s="25" t="s">
        <v>1488</v>
      </c>
      <c r="B331" s="25" t="s">
        <v>1000</v>
      </c>
      <c r="C331" s="26">
        <v>42369</v>
      </c>
      <c r="D331" s="26">
        <v>43861</v>
      </c>
      <c r="E331" s="25" t="s">
        <v>993</v>
      </c>
      <c r="F331" s="27">
        <v>1.61</v>
      </c>
      <c r="G331" s="25" t="s">
        <v>992</v>
      </c>
      <c r="H331" s="25" t="s">
        <v>993</v>
      </c>
      <c r="I331" s="25" t="s">
        <v>994</v>
      </c>
      <c r="J331" s="25" t="s">
        <v>24</v>
      </c>
      <c r="K331" s="27">
        <v>2325.5500000000002</v>
      </c>
      <c r="L331" s="27">
        <v>112.52</v>
      </c>
      <c r="M331" s="27">
        <v>2213.0300000000002</v>
      </c>
      <c r="N331" s="27">
        <v>37.44</v>
      </c>
      <c r="O331" s="27">
        <v>2325.5500000000002</v>
      </c>
      <c r="P331" s="27">
        <v>149.96</v>
      </c>
      <c r="Q331" s="27">
        <v>2175.59</v>
      </c>
      <c r="R331" s="27">
        <v>1</v>
      </c>
      <c r="S331" s="25" t="s">
        <v>1485</v>
      </c>
      <c r="T331" s="25" t="s">
        <v>24</v>
      </c>
      <c r="U331" s="25" t="s">
        <v>24</v>
      </c>
    </row>
    <row r="332" spans="1:21" x14ac:dyDescent="0.25">
      <c r="A332" s="25" t="s">
        <v>1489</v>
      </c>
      <c r="B332" s="25" t="s">
        <v>1000</v>
      </c>
      <c r="C332" s="26">
        <v>42369</v>
      </c>
      <c r="D332" s="26">
        <v>43861</v>
      </c>
      <c r="E332" s="25" t="s">
        <v>993</v>
      </c>
      <c r="F332" s="27">
        <v>1.61</v>
      </c>
      <c r="G332" s="25" t="s">
        <v>992</v>
      </c>
      <c r="H332" s="25" t="s">
        <v>993</v>
      </c>
      <c r="I332" s="25" t="s">
        <v>994</v>
      </c>
      <c r="J332" s="25" t="s">
        <v>24</v>
      </c>
      <c r="K332" s="27">
        <v>2325.5500000000002</v>
      </c>
      <c r="L332" s="27">
        <v>112.52</v>
      </c>
      <c r="M332" s="27">
        <v>2213.0300000000002</v>
      </c>
      <c r="N332" s="27">
        <v>37.44</v>
      </c>
      <c r="O332" s="27">
        <v>2325.5500000000002</v>
      </c>
      <c r="P332" s="27">
        <v>149.96</v>
      </c>
      <c r="Q332" s="27">
        <v>2175.59</v>
      </c>
      <c r="R332" s="27">
        <v>1</v>
      </c>
      <c r="S332" s="25" t="s">
        <v>1485</v>
      </c>
      <c r="T332" s="25" t="s">
        <v>24</v>
      </c>
      <c r="U332" s="25" t="s">
        <v>24</v>
      </c>
    </row>
    <row r="333" spans="1:21" x14ac:dyDescent="0.25">
      <c r="A333" s="25" t="s">
        <v>1491</v>
      </c>
      <c r="B333" s="25" t="s">
        <v>1000</v>
      </c>
      <c r="C333" s="26">
        <v>42369</v>
      </c>
      <c r="D333" s="26">
        <v>43861</v>
      </c>
      <c r="E333" s="25" t="s">
        <v>993</v>
      </c>
      <c r="F333" s="27">
        <v>1.61</v>
      </c>
      <c r="G333" s="25" t="s">
        <v>992</v>
      </c>
      <c r="H333" s="25" t="s">
        <v>993</v>
      </c>
      <c r="I333" s="25" t="s">
        <v>994</v>
      </c>
      <c r="J333" s="25" t="s">
        <v>24</v>
      </c>
      <c r="K333" s="27">
        <v>2442.86</v>
      </c>
      <c r="L333" s="27">
        <v>118.18</v>
      </c>
      <c r="M333" s="27">
        <v>2324.6799999999998</v>
      </c>
      <c r="N333" s="27">
        <v>39.36</v>
      </c>
      <c r="O333" s="27">
        <v>2442.86</v>
      </c>
      <c r="P333" s="27">
        <v>157.54</v>
      </c>
      <c r="Q333" s="27">
        <v>2285.3200000000002</v>
      </c>
      <c r="R333" s="27">
        <v>1</v>
      </c>
      <c r="S333" s="25" t="s">
        <v>1490</v>
      </c>
      <c r="T333" s="25" t="s">
        <v>24</v>
      </c>
      <c r="U333" s="25" t="s">
        <v>24</v>
      </c>
    </row>
    <row r="334" spans="1:21" x14ac:dyDescent="0.25">
      <c r="A334" s="25" t="s">
        <v>1492</v>
      </c>
      <c r="B334" s="25" t="s">
        <v>1000</v>
      </c>
      <c r="C334" s="26">
        <v>42369</v>
      </c>
      <c r="D334" s="26">
        <v>43861</v>
      </c>
      <c r="E334" s="25" t="s">
        <v>993</v>
      </c>
      <c r="F334" s="27">
        <v>1.61</v>
      </c>
      <c r="G334" s="25" t="s">
        <v>992</v>
      </c>
      <c r="H334" s="25" t="s">
        <v>993</v>
      </c>
      <c r="I334" s="25" t="s">
        <v>994</v>
      </c>
      <c r="J334" s="25" t="s">
        <v>24</v>
      </c>
      <c r="K334" s="27">
        <v>2442.86</v>
      </c>
      <c r="L334" s="27">
        <v>118.18</v>
      </c>
      <c r="M334" s="27">
        <v>2324.6799999999998</v>
      </c>
      <c r="N334" s="27">
        <v>39.36</v>
      </c>
      <c r="O334" s="27">
        <v>2442.86</v>
      </c>
      <c r="P334" s="27">
        <v>157.54</v>
      </c>
      <c r="Q334" s="27">
        <v>2285.3200000000002</v>
      </c>
      <c r="R334" s="27">
        <v>1</v>
      </c>
      <c r="S334" s="25" t="s">
        <v>1490</v>
      </c>
      <c r="T334" s="25" t="s">
        <v>24</v>
      </c>
      <c r="U334" s="25" t="s">
        <v>24</v>
      </c>
    </row>
    <row r="335" spans="1:21" x14ac:dyDescent="0.25">
      <c r="A335" s="25" t="s">
        <v>1493</v>
      </c>
      <c r="B335" s="25" t="s">
        <v>1000</v>
      </c>
      <c r="C335" s="26">
        <v>42369</v>
      </c>
      <c r="D335" s="26">
        <v>43861</v>
      </c>
      <c r="E335" s="25" t="s">
        <v>993</v>
      </c>
      <c r="F335" s="27">
        <v>1.61</v>
      </c>
      <c r="G335" s="25" t="s">
        <v>992</v>
      </c>
      <c r="H335" s="25" t="s">
        <v>993</v>
      </c>
      <c r="I335" s="25" t="s">
        <v>994</v>
      </c>
      <c r="J335" s="25" t="s">
        <v>24</v>
      </c>
      <c r="K335" s="27">
        <v>2442.86</v>
      </c>
      <c r="L335" s="27">
        <v>118.18</v>
      </c>
      <c r="M335" s="27">
        <v>2324.6799999999998</v>
      </c>
      <c r="N335" s="27">
        <v>39.36</v>
      </c>
      <c r="O335" s="27">
        <v>2442.86</v>
      </c>
      <c r="P335" s="27">
        <v>157.54</v>
      </c>
      <c r="Q335" s="27">
        <v>2285.3200000000002</v>
      </c>
      <c r="R335" s="27">
        <v>1</v>
      </c>
      <c r="S335" s="25" t="s">
        <v>1490</v>
      </c>
      <c r="T335" s="25" t="s">
        <v>24</v>
      </c>
      <c r="U335" s="25" t="s">
        <v>24</v>
      </c>
    </row>
    <row r="336" spans="1:21" x14ac:dyDescent="0.25">
      <c r="A336" s="25" t="s">
        <v>1494</v>
      </c>
      <c r="B336" s="25" t="s">
        <v>1000</v>
      </c>
      <c r="C336" s="26">
        <v>42369</v>
      </c>
      <c r="D336" s="26">
        <v>43861</v>
      </c>
      <c r="E336" s="25" t="s">
        <v>993</v>
      </c>
      <c r="F336" s="27">
        <v>1.61</v>
      </c>
      <c r="G336" s="25" t="s">
        <v>992</v>
      </c>
      <c r="H336" s="25" t="s">
        <v>993</v>
      </c>
      <c r="I336" s="25" t="s">
        <v>994</v>
      </c>
      <c r="J336" s="25" t="s">
        <v>24</v>
      </c>
      <c r="K336" s="27">
        <v>2442.86</v>
      </c>
      <c r="L336" s="27">
        <v>118.18</v>
      </c>
      <c r="M336" s="27">
        <v>2324.6799999999998</v>
      </c>
      <c r="N336" s="27">
        <v>39.36</v>
      </c>
      <c r="O336" s="27">
        <v>2442.86</v>
      </c>
      <c r="P336" s="27">
        <v>157.54</v>
      </c>
      <c r="Q336" s="27">
        <v>2285.3200000000002</v>
      </c>
      <c r="R336" s="27">
        <v>1</v>
      </c>
      <c r="S336" s="25" t="s">
        <v>1490</v>
      </c>
      <c r="T336" s="25" t="s">
        <v>24</v>
      </c>
      <c r="U336" s="25" t="s">
        <v>24</v>
      </c>
    </row>
    <row r="337" spans="1:21" x14ac:dyDescent="0.25">
      <c r="A337" s="30"/>
      <c r="B337" s="31" t="s">
        <v>510</v>
      </c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2">
        <f t="shared" ref="O337:P337" si="0">SUM(O2:O336)</f>
        <v>1352660.26</v>
      </c>
      <c r="P337" s="32">
        <f t="shared" si="0"/>
        <v>804488.87000000011</v>
      </c>
      <c r="Q337" s="32">
        <f>SUM(Q2:Q336)</f>
        <v>548171.38999999978</v>
      </c>
      <c r="R337" s="30"/>
      <c r="S337" s="30"/>
      <c r="T337" s="30"/>
      <c r="U337" s="3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AA038-F571-4372-A9A9-FF85D6C1F1E9}">
  <dimension ref="A1:O655"/>
  <sheetViews>
    <sheetView topLeftCell="A2" workbookViewId="0">
      <selection activeCell="S25" sqref="S25"/>
    </sheetView>
  </sheetViews>
  <sheetFormatPr defaultColWidth="9.125" defaultRowHeight="14.3" x14ac:dyDescent="0.25"/>
  <cols>
    <col min="6" max="6" width="10.125" style="24" bestFit="1" customWidth="1"/>
    <col min="9" max="9" width="18.375" customWidth="1"/>
    <col min="10" max="10" width="19" customWidth="1"/>
    <col min="11" max="12" width="19.125" customWidth="1"/>
    <col min="13" max="13" width="17.75" customWidth="1"/>
    <col min="14" max="14" width="20.125" customWidth="1"/>
  </cols>
  <sheetData>
    <row r="1" spans="1:15" ht="28.55" x14ac:dyDescent="0.25">
      <c r="A1" s="21" t="s">
        <v>1501</v>
      </c>
      <c r="B1" s="21" t="s">
        <v>1502</v>
      </c>
      <c r="C1" s="20"/>
      <c r="D1" s="33"/>
      <c r="E1" s="33"/>
      <c r="F1" s="34" t="s">
        <v>1503</v>
      </c>
      <c r="G1" s="21" t="s">
        <v>1504</v>
      </c>
      <c r="H1" s="21" t="s">
        <v>1505</v>
      </c>
      <c r="I1" s="35" t="s">
        <v>1506</v>
      </c>
      <c r="J1" s="36" t="s">
        <v>1507</v>
      </c>
      <c r="K1" s="36" t="s">
        <v>1508</v>
      </c>
      <c r="L1" s="36" t="s">
        <v>1509</v>
      </c>
      <c r="M1" s="36" t="s">
        <v>1510</v>
      </c>
      <c r="N1" s="37" t="s">
        <v>1511</v>
      </c>
    </row>
    <row r="2" spans="1:15" s="22" customFormat="1" x14ac:dyDescent="0.25">
      <c r="A2" s="22" t="s">
        <v>658</v>
      </c>
      <c r="C2" s="22" t="s">
        <v>1512</v>
      </c>
      <c r="F2" s="23"/>
      <c r="O2" s="22" t="s">
        <v>1513</v>
      </c>
    </row>
    <row r="3" spans="1:15" ht="14.95" x14ac:dyDescent="0.25">
      <c r="A3" t="s">
        <v>1334</v>
      </c>
      <c r="B3" t="s">
        <v>1514</v>
      </c>
      <c r="F3" s="24">
        <v>42369</v>
      </c>
      <c r="G3">
        <v>1.61</v>
      </c>
      <c r="H3">
        <v>1</v>
      </c>
      <c r="I3" s="38">
        <f t="shared" ref="I3:I59" si="0">J3/0.0669</f>
        <v>310.01494768310909</v>
      </c>
      <c r="J3">
        <v>20.74</v>
      </c>
      <c r="K3" s="38">
        <f t="shared" ref="K3:K59" si="1">L3/0.0669</f>
        <v>21.225710014947683</v>
      </c>
      <c r="L3">
        <v>1.42</v>
      </c>
      <c r="M3" s="38">
        <f t="shared" ref="M3:M59" si="2">N3/0.0669</f>
        <v>288.78923766816143</v>
      </c>
      <c r="N3">
        <v>19.32</v>
      </c>
    </row>
    <row r="4" spans="1:15" ht="14.95" x14ac:dyDescent="0.25">
      <c r="A4" t="s">
        <v>1335</v>
      </c>
      <c r="B4" t="s">
        <v>1514</v>
      </c>
      <c r="F4" s="24">
        <v>42369</v>
      </c>
      <c r="G4">
        <v>1.61</v>
      </c>
      <c r="H4">
        <v>1</v>
      </c>
      <c r="I4" s="38">
        <f t="shared" si="0"/>
        <v>310.01494768310909</v>
      </c>
      <c r="J4">
        <v>20.74</v>
      </c>
      <c r="K4" s="38">
        <f t="shared" si="1"/>
        <v>21.225710014947683</v>
      </c>
      <c r="L4">
        <v>1.42</v>
      </c>
      <c r="M4" s="38">
        <f t="shared" si="2"/>
        <v>288.78923766816143</v>
      </c>
      <c r="N4">
        <v>19.32</v>
      </c>
    </row>
    <row r="5" spans="1:15" ht="14.95" x14ac:dyDescent="0.25">
      <c r="A5" t="s">
        <v>1336</v>
      </c>
      <c r="B5" t="s">
        <v>1514</v>
      </c>
      <c r="F5" s="24">
        <v>42369</v>
      </c>
      <c r="G5">
        <v>1.61</v>
      </c>
      <c r="H5">
        <v>1</v>
      </c>
      <c r="I5" s="38">
        <f t="shared" si="0"/>
        <v>310.01494768310909</v>
      </c>
      <c r="J5">
        <v>20.74</v>
      </c>
      <c r="K5" s="38">
        <f t="shared" si="1"/>
        <v>21.225710014947683</v>
      </c>
      <c r="L5">
        <v>1.42</v>
      </c>
      <c r="M5" s="38">
        <f t="shared" si="2"/>
        <v>288.78923766816143</v>
      </c>
      <c r="N5">
        <v>19.32</v>
      </c>
    </row>
    <row r="6" spans="1:15" ht="14.95" x14ac:dyDescent="0.25">
      <c r="A6" t="s">
        <v>1338</v>
      </c>
      <c r="B6" t="s">
        <v>1514</v>
      </c>
      <c r="F6" s="24">
        <v>42369</v>
      </c>
      <c r="G6">
        <v>1.61</v>
      </c>
      <c r="H6">
        <v>1</v>
      </c>
      <c r="I6" s="38">
        <f t="shared" si="0"/>
        <v>310.01494768310909</v>
      </c>
      <c r="J6">
        <v>20.74</v>
      </c>
      <c r="K6" s="38">
        <f t="shared" si="1"/>
        <v>21.225710014947683</v>
      </c>
      <c r="L6">
        <v>1.42</v>
      </c>
      <c r="M6" s="38">
        <f t="shared" si="2"/>
        <v>288.78923766816143</v>
      </c>
      <c r="N6">
        <v>19.32</v>
      </c>
    </row>
    <row r="7" spans="1:15" ht="14.95" x14ac:dyDescent="0.25">
      <c r="A7" t="s">
        <v>1339</v>
      </c>
      <c r="B7" t="s">
        <v>1514</v>
      </c>
      <c r="F7" s="24">
        <v>42369</v>
      </c>
      <c r="G7">
        <v>1.61</v>
      </c>
      <c r="H7">
        <v>1</v>
      </c>
      <c r="I7" s="38">
        <f t="shared" si="0"/>
        <v>310.01494768310909</v>
      </c>
      <c r="J7">
        <v>20.74</v>
      </c>
      <c r="K7" s="38">
        <f t="shared" si="1"/>
        <v>21.225710014947683</v>
      </c>
      <c r="L7">
        <v>1.42</v>
      </c>
      <c r="M7" s="38">
        <f t="shared" si="2"/>
        <v>288.78923766816143</v>
      </c>
      <c r="N7">
        <v>19.32</v>
      </c>
    </row>
    <row r="8" spans="1:15" ht="14.95" x14ac:dyDescent="0.25">
      <c r="A8" t="s">
        <v>1340</v>
      </c>
      <c r="B8" t="s">
        <v>1514</v>
      </c>
      <c r="F8" s="24">
        <v>42369</v>
      </c>
      <c r="G8">
        <v>1.61</v>
      </c>
      <c r="H8">
        <v>1</v>
      </c>
      <c r="I8" s="38">
        <f t="shared" si="0"/>
        <v>310.01494768310909</v>
      </c>
      <c r="J8">
        <v>20.74</v>
      </c>
      <c r="K8" s="38">
        <f t="shared" si="1"/>
        <v>21.225710014947683</v>
      </c>
      <c r="L8">
        <v>1.42</v>
      </c>
      <c r="M8" s="38">
        <f t="shared" si="2"/>
        <v>288.78923766816143</v>
      </c>
      <c r="N8">
        <v>19.32</v>
      </c>
    </row>
    <row r="9" spans="1:15" ht="14.95" x14ac:dyDescent="0.25">
      <c r="A9" t="s">
        <v>1341</v>
      </c>
      <c r="B9" t="s">
        <v>1514</v>
      </c>
      <c r="F9" s="24">
        <v>42369</v>
      </c>
      <c r="G9">
        <v>1.61</v>
      </c>
      <c r="H9">
        <v>1</v>
      </c>
      <c r="I9" s="38">
        <f t="shared" si="0"/>
        <v>310.01494768310909</v>
      </c>
      <c r="J9">
        <v>20.74</v>
      </c>
      <c r="K9" s="38">
        <f t="shared" si="1"/>
        <v>21.225710014947683</v>
      </c>
      <c r="L9">
        <v>1.42</v>
      </c>
      <c r="M9" s="38">
        <f t="shared" si="2"/>
        <v>288.78923766816143</v>
      </c>
      <c r="N9">
        <v>19.32</v>
      </c>
    </row>
    <row r="10" spans="1:15" ht="14.95" x14ac:dyDescent="0.25">
      <c r="A10" t="s">
        <v>1342</v>
      </c>
      <c r="B10" t="s">
        <v>1514</v>
      </c>
      <c r="F10" s="24">
        <v>42369</v>
      </c>
      <c r="G10">
        <v>1.61</v>
      </c>
      <c r="H10">
        <v>1</v>
      </c>
      <c r="I10" s="38">
        <f t="shared" si="0"/>
        <v>310.01494768310909</v>
      </c>
      <c r="J10">
        <v>20.74</v>
      </c>
      <c r="K10" s="38">
        <f t="shared" si="1"/>
        <v>21.225710014947683</v>
      </c>
      <c r="L10">
        <v>1.42</v>
      </c>
      <c r="M10" s="38">
        <f t="shared" si="2"/>
        <v>288.78923766816143</v>
      </c>
      <c r="N10">
        <v>19.32</v>
      </c>
    </row>
    <row r="11" spans="1:15" ht="14.95" x14ac:dyDescent="0.25">
      <c r="A11" t="s">
        <v>1343</v>
      </c>
      <c r="B11" t="s">
        <v>1514</v>
      </c>
      <c r="F11" s="24">
        <v>42369</v>
      </c>
      <c r="G11">
        <v>1.61</v>
      </c>
      <c r="H11">
        <v>1</v>
      </c>
      <c r="I11" s="38">
        <f t="shared" si="0"/>
        <v>310.01494768310909</v>
      </c>
      <c r="J11">
        <v>20.74</v>
      </c>
      <c r="K11" s="38">
        <f t="shared" si="1"/>
        <v>21.225710014947683</v>
      </c>
      <c r="L11">
        <v>1.42</v>
      </c>
      <c r="M11" s="38">
        <f t="shared" si="2"/>
        <v>288.78923766816143</v>
      </c>
      <c r="N11">
        <v>19.32</v>
      </c>
    </row>
    <row r="12" spans="1:15" ht="14.95" x14ac:dyDescent="0.25">
      <c r="A12" t="s">
        <v>1344</v>
      </c>
      <c r="B12" t="s">
        <v>1514</v>
      </c>
      <c r="F12" s="24">
        <v>42369</v>
      </c>
      <c r="G12">
        <v>1.61</v>
      </c>
      <c r="H12">
        <v>1</v>
      </c>
      <c r="I12" s="38">
        <f t="shared" si="0"/>
        <v>310.01494768310909</v>
      </c>
      <c r="J12">
        <v>20.74</v>
      </c>
      <c r="K12" s="38">
        <f t="shared" si="1"/>
        <v>21.225710014947683</v>
      </c>
      <c r="L12">
        <v>1.42</v>
      </c>
      <c r="M12" s="38">
        <f t="shared" si="2"/>
        <v>288.78923766816143</v>
      </c>
      <c r="N12">
        <v>19.32</v>
      </c>
    </row>
    <row r="13" spans="1:15" ht="14.95" x14ac:dyDescent="0.25">
      <c r="A13" t="s">
        <v>1345</v>
      </c>
      <c r="B13" t="s">
        <v>1514</v>
      </c>
      <c r="F13" s="24">
        <v>42369</v>
      </c>
      <c r="G13">
        <v>1.61</v>
      </c>
      <c r="H13">
        <v>1</v>
      </c>
      <c r="I13" s="38">
        <f t="shared" si="0"/>
        <v>310.01494768310909</v>
      </c>
      <c r="J13">
        <v>20.74</v>
      </c>
      <c r="K13" s="38">
        <f t="shared" si="1"/>
        <v>21.225710014947683</v>
      </c>
      <c r="L13">
        <v>1.42</v>
      </c>
      <c r="M13" s="38">
        <f t="shared" si="2"/>
        <v>288.78923766816143</v>
      </c>
      <c r="N13">
        <v>19.32</v>
      </c>
    </row>
    <row r="14" spans="1:15" ht="14.95" x14ac:dyDescent="0.25">
      <c r="A14" t="s">
        <v>1346</v>
      </c>
      <c r="B14" t="s">
        <v>1514</v>
      </c>
      <c r="F14" s="24">
        <v>42369</v>
      </c>
      <c r="G14">
        <v>1.61</v>
      </c>
      <c r="H14">
        <v>1</v>
      </c>
      <c r="I14" s="38">
        <f t="shared" si="0"/>
        <v>310.01494768310909</v>
      </c>
      <c r="J14">
        <v>20.74</v>
      </c>
      <c r="K14" s="38">
        <f t="shared" si="1"/>
        <v>21.225710014947683</v>
      </c>
      <c r="L14">
        <v>1.42</v>
      </c>
      <c r="M14" s="38">
        <f t="shared" si="2"/>
        <v>288.78923766816143</v>
      </c>
      <c r="N14">
        <v>19.32</v>
      </c>
    </row>
    <row r="15" spans="1:15" ht="14.95" x14ac:dyDescent="0.25">
      <c r="A15" t="s">
        <v>1347</v>
      </c>
      <c r="B15" t="s">
        <v>1514</v>
      </c>
      <c r="F15" s="24">
        <v>42369</v>
      </c>
      <c r="G15">
        <v>1.61</v>
      </c>
      <c r="H15">
        <v>1</v>
      </c>
      <c r="I15" s="38">
        <f t="shared" si="0"/>
        <v>310.01494768310909</v>
      </c>
      <c r="J15">
        <v>20.74</v>
      </c>
      <c r="K15" s="38">
        <f t="shared" si="1"/>
        <v>21.225710014947683</v>
      </c>
      <c r="L15">
        <v>1.42</v>
      </c>
      <c r="M15" s="38">
        <f t="shared" si="2"/>
        <v>288.78923766816143</v>
      </c>
      <c r="N15">
        <v>19.32</v>
      </c>
    </row>
    <row r="16" spans="1:15" ht="14.95" x14ac:dyDescent="0.25">
      <c r="A16" t="s">
        <v>1348</v>
      </c>
      <c r="B16" t="s">
        <v>1514</v>
      </c>
      <c r="F16" s="24">
        <v>42369</v>
      </c>
      <c r="G16">
        <v>1.61</v>
      </c>
      <c r="H16">
        <v>1</v>
      </c>
      <c r="I16" s="38">
        <f t="shared" si="0"/>
        <v>310.01494768310909</v>
      </c>
      <c r="J16">
        <v>20.74</v>
      </c>
      <c r="K16" s="38">
        <f t="shared" si="1"/>
        <v>21.225710014947683</v>
      </c>
      <c r="L16">
        <v>1.42</v>
      </c>
      <c r="M16" s="38">
        <f t="shared" si="2"/>
        <v>288.78923766816143</v>
      </c>
      <c r="N16">
        <v>19.32</v>
      </c>
    </row>
    <row r="17" spans="1:14" ht="14.95" x14ac:dyDescent="0.25">
      <c r="A17" t="s">
        <v>1349</v>
      </c>
      <c r="B17" t="s">
        <v>1514</v>
      </c>
      <c r="F17" s="24">
        <v>42369</v>
      </c>
      <c r="G17">
        <v>1.61</v>
      </c>
      <c r="H17">
        <v>1</v>
      </c>
      <c r="I17" s="38">
        <f t="shared" si="0"/>
        <v>310.01494768310909</v>
      </c>
      <c r="J17">
        <v>20.74</v>
      </c>
      <c r="K17" s="38">
        <f t="shared" si="1"/>
        <v>21.225710014947683</v>
      </c>
      <c r="L17">
        <v>1.42</v>
      </c>
      <c r="M17" s="38">
        <f t="shared" si="2"/>
        <v>288.78923766816143</v>
      </c>
      <c r="N17">
        <v>19.32</v>
      </c>
    </row>
    <row r="18" spans="1:14" ht="14.95" x14ac:dyDescent="0.25">
      <c r="A18" t="s">
        <v>1352</v>
      </c>
      <c r="B18" t="s">
        <v>1514</v>
      </c>
      <c r="F18" s="24">
        <v>42369</v>
      </c>
      <c r="G18">
        <v>1.61</v>
      </c>
      <c r="H18">
        <v>1</v>
      </c>
      <c r="I18" s="38">
        <f t="shared" si="0"/>
        <v>310.01494768310909</v>
      </c>
      <c r="J18">
        <v>20.74</v>
      </c>
      <c r="K18" s="38">
        <f t="shared" si="1"/>
        <v>21.225710014947683</v>
      </c>
      <c r="L18">
        <v>1.42</v>
      </c>
      <c r="M18" s="38">
        <f t="shared" si="2"/>
        <v>288.78923766816143</v>
      </c>
      <c r="N18">
        <v>19.32</v>
      </c>
    </row>
    <row r="19" spans="1:14" ht="14.95" x14ac:dyDescent="0.25">
      <c r="A19" t="s">
        <v>1353</v>
      </c>
      <c r="B19" t="s">
        <v>1514</v>
      </c>
      <c r="F19" s="24">
        <v>42369</v>
      </c>
      <c r="G19">
        <v>1.61</v>
      </c>
      <c r="H19">
        <v>1</v>
      </c>
      <c r="I19" s="38">
        <f t="shared" si="0"/>
        <v>310.01494768310909</v>
      </c>
      <c r="J19">
        <v>20.74</v>
      </c>
      <c r="K19" s="38">
        <f t="shared" si="1"/>
        <v>21.225710014947683</v>
      </c>
      <c r="L19">
        <v>1.42</v>
      </c>
      <c r="M19" s="38">
        <f t="shared" si="2"/>
        <v>288.78923766816143</v>
      </c>
      <c r="N19">
        <v>19.32</v>
      </c>
    </row>
    <row r="20" spans="1:14" ht="14.95" x14ac:dyDescent="0.25">
      <c r="A20" t="s">
        <v>1354</v>
      </c>
      <c r="B20" t="s">
        <v>1515</v>
      </c>
      <c r="F20" s="24">
        <v>42369</v>
      </c>
      <c r="G20">
        <v>8.2799999999999994</v>
      </c>
      <c r="H20">
        <v>1</v>
      </c>
      <c r="I20" s="38">
        <f t="shared" si="0"/>
        <v>7759.9402092675628</v>
      </c>
      <c r="J20">
        <v>519.14</v>
      </c>
      <c r="K20" s="38">
        <f t="shared" si="1"/>
        <v>2569.2077727952164</v>
      </c>
      <c r="L20">
        <v>171.88</v>
      </c>
      <c r="M20" s="38">
        <f t="shared" si="2"/>
        <v>5190.7324364723463</v>
      </c>
      <c r="N20">
        <v>347.26</v>
      </c>
    </row>
    <row r="21" spans="1:14" x14ac:dyDescent="0.25">
      <c r="A21" t="s">
        <v>1355</v>
      </c>
      <c r="B21" t="s">
        <v>1516</v>
      </c>
      <c r="F21" s="24">
        <v>42369</v>
      </c>
      <c r="G21">
        <v>8.2799999999999994</v>
      </c>
      <c r="H21">
        <v>3</v>
      </c>
      <c r="I21" s="38">
        <f t="shared" si="0"/>
        <v>3300</v>
      </c>
      <c r="J21">
        <v>220.77</v>
      </c>
      <c r="K21" s="38">
        <f t="shared" si="1"/>
        <v>1090.7324364723468</v>
      </c>
      <c r="L21">
        <v>72.97</v>
      </c>
      <c r="M21" s="38">
        <f t="shared" si="2"/>
        <v>2209.2675635276532</v>
      </c>
      <c r="N21">
        <v>147.80000000000001</v>
      </c>
    </row>
    <row r="22" spans="1:14" ht="14.95" x14ac:dyDescent="0.25">
      <c r="B22" t="s">
        <v>1517</v>
      </c>
      <c r="I22" s="38"/>
      <c r="K22" s="38"/>
      <c r="M22" s="38"/>
    </row>
    <row r="23" spans="1:14" ht="14.95" x14ac:dyDescent="0.25">
      <c r="I23" s="38"/>
      <c r="K23" s="38"/>
      <c r="M23" s="38"/>
    </row>
    <row r="24" spans="1:14" s="22" customFormat="1" ht="14.95" x14ac:dyDescent="0.25">
      <c r="A24" s="22" t="s">
        <v>658</v>
      </c>
      <c r="C24" s="22" t="s">
        <v>1518</v>
      </c>
      <c r="F24" s="23"/>
      <c r="I24" s="38"/>
      <c r="K24" s="38"/>
      <c r="M24" s="38"/>
    </row>
    <row r="25" spans="1:14" x14ac:dyDescent="0.25">
      <c r="A25" t="s">
        <v>1357</v>
      </c>
      <c r="B25" t="s">
        <v>1519</v>
      </c>
      <c r="F25" s="24">
        <v>42369</v>
      </c>
      <c r="G25">
        <v>1.61</v>
      </c>
      <c r="H25">
        <v>1</v>
      </c>
      <c r="I25" s="38">
        <f t="shared" si="0"/>
        <v>6965.4708520179374</v>
      </c>
      <c r="J25">
        <v>465.99</v>
      </c>
      <c r="K25" s="38">
        <f t="shared" si="1"/>
        <v>447.98206278026902</v>
      </c>
      <c r="L25">
        <v>29.97</v>
      </c>
      <c r="M25" s="38">
        <f t="shared" si="2"/>
        <v>6517.4887892376673</v>
      </c>
      <c r="N25">
        <v>436.02</v>
      </c>
    </row>
    <row r="26" spans="1:14" x14ac:dyDescent="0.25">
      <c r="A26" t="s">
        <v>1358</v>
      </c>
      <c r="B26" t="s">
        <v>1519</v>
      </c>
      <c r="F26" s="24">
        <v>42369</v>
      </c>
      <c r="G26">
        <v>1.61</v>
      </c>
      <c r="H26">
        <v>1</v>
      </c>
      <c r="I26" s="38">
        <f t="shared" si="0"/>
        <v>6965.4708520179374</v>
      </c>
      <c r="J26">
        <v>465.99</v>
      </c>
      <c r="K26" s="38">
        <f t="shared" si="1"/>
        <v>447.98206278026902</v>
      </c>
      <c r="L26">
        <v>29.97</v>
      </c>
      <c r="M26" s="38">
        <f t="shared" si="2"/>
        <v>6517.4887892376673</v>
      </c>
      <c r="N26">
        <v>436.02</v>
      </c>
    </row>
    <row r="27" spans="1:14" x14ac:dyDescent="0.25">
      <c r="A27" t="s">
        <v>1359</v>
      </c>
      <c r="B27" t="s">
        <v>1519</v>
      </c>
      <c r="F27" s="24">
        <v>42369</v>
      </c>
      <c r="G27">
        <v>1.61</v>
      </c>
      <c r="H27">
        <v>1</v>
      </c>
      <c r="I27" s="38">
        <f t="shared" si="0"/>
        <v>6965.4708520179374</v>
      </c>
      <c r="J27">
        <v>465.99</v>
      </c>
      <c r="K27" s="38">
        <f t="shared" si="1"/>
        <v>447.98206278026902</v>
      </c>
      <c r="L27">
        <v>29.97</v>
      </c>
      <c r="M27" s="38">
        <f t="shared" si="2"/>
        <v>6517.4887892376673</v>
      </c>
      <c r="N27">
        <v>436.02</v>
      </c>
    </row>
    <row r="28" spans="1:14" x14ac:dyDescent="0.25">
      <c r="A28" t="s">
        <v>1360</v>
      </c>
      <c r="B28" t="s">
        <v>1519</v>
      </c>
      <c r="F28" s="24">
        <v>42369</v>
      </c>
      <c r="G28">
        <v>1.61</v>
      </c>
      <c r="H28">
        <v>1</v>
      </c>
      <c r="I28" s="38">
        <f t="shared" si="0"/>
        <v>6965.4708520179374</v>
      </c>
      <c r="J28">
        <v>465.99</v>
      </c>
      <c r="K28" s="38">
        <f t="shared" si="1"/>
        <v>447.98206278026902</v>
      </c>
      <c r="L28">
        <v>29.97</v>
      </c>
      <c r="M28" s="38">
        <f t="shared" si="2"/>
        <v>6517.4887892376673</v>
      </c>
      <c r="N28">
        <v>436.02</v>
      </c>
    </row>
    <row r="29" spans="1:14" x14ac:dyDescent="0.25">
      <c r="A29" t="s">
        <v>1361</v>
      </c>
      <c r="B29" t="s">
        <v>1519</v>
      </c>
      <c r="F29" s="24">
        <v>42369</v>
      </c>
      <c r="G29">
        <v>1.61</v>
      </c>
      <c r="H29">
        <v>1</v>
      </c>
      <c r="I29" s="38">
        <f t="shared" si="0"/>
        <v>6965.4708520179374</v>
      </c>
      <c r="J29">
        <v>465.99</v>
      </c>
      <c r="K29" s="38">
        <f t="shared" si="1"/>
        <v>447.98206278026902</v>
      </c>
      <c r="L29">
        <v>29.97</v>
      </c>
      <c r="M29" s="38">
        <f t="shared" si="2"/>
        <v>6517.4887892376673</v>
      </c>
      <c r="N29">
        <v>436.02</v>
      </c>
    </row>
    <row r="30" spans="1:14" x14ac:dyDescent="0.25">
      <c r="A30" t="s">
        <v>1362</v>
      </c>
      <c r="B30" t="s">
        <v>1519</v>
      </c>
      <c r="F30" s="24">
        <v>42369</v>
      </c>
      <c r="G30">
        <v>1.61</v>
      </c>
      <c r="H30">
        <v>1</v>
      </c>
      <c r="I30" s="38">
        <f t="shared" si="0"/>
        <v>6965.4708520179374</v>
      </c>
      <c r="J30">
        <v>465.99</v>
      </c>
      <c r="K30" s="38">
        <f t="shared" si="1"/>
        <v>447.98206278026902</v>
      </c>
      <c r="L30">
        <v>29.97</v>
      </c>
      <c r="M30" s="38">
        <f t="shared" si="2"/>
        <v>6517.4887892376673</v>
      </c>
      <c r="N30">
        <v>436.02</v>
      </c>
    </row>
    <row r="31" spans="1:14" x14ac:dyDescent="0.25">
      <c r="A31" t="s">
        <v>1364</v>
      </c>
      <c r="B31" t="s">
        <v>1519</v>
      </c>
      <c r="F31" s="24">
        <v>42369</v>
      </c>
      <c r="G31">
        <v>1.61</v>
      </c>
      <c r="H31">
        <v>1</v>
      </c>
      <c r="I31" s="38">
        <f t="shared" si="0"/>
        <v>6965.4708520179374</v>
      </c>
      <c r="J31">
        <v>465.99</v>
      </c>
      <c r="K31" s="38">
        <f t="shared" si="1"/>
        <v>447.98206278026902</v>
      </c>
      <c r="L31">
        <v>29.97</v>
      </c>
      <c r="M31" s="38">
        <f t="shared" si="2"/>
        <v>6517.4887892376673</v>
      </c>
      <c r="N31">
        <v>436.02</v>
      </c>
    </row>
    <row r="32" spans="1:14" x14ac:dyDescent="0.25">
      <c r="A32" t="s">
        <v>1365</v>
      </c>
      <c r="B32" t="s">
        <v>1519</v>
      </c>
      <c r="F32" s="24">
        <v>42369</v>
      </c>
      <c r="G32">
        <v>1.61</v>
      </c>
      <c r="H32">
        <v>1</v>
      </c>
      <c r="I32" s="38">
        <f t="shared" si="0"/>
        <v>6965.4708520179374</v>
      </c>
      <c r="J32">
        <v>465.99</v>
      </c>
      <c r="K32" s="38">
        <f t="shared" si="1"/>
        <v>447.98206278026902</v>
      </c>
      <c r="L32">
        <v>29.97</v>
      </c>
      <c r="M32" s="38">
        <f t="shared" si="2"/>
        <v>6517.4887892376673</v>
      </c>
      <c r="N32">
        <v>436.02</v>
      </c>
    </row>
    <row r="33" spans="1:14" x14ac:dyDescent="0.25">
      <c r="A33" t="s">
        <v>1366</v>
      </c>
      <c r="B33" t="s">
        <v>1519</v>
      </c>
      <c r="F33" s="24">
        <v>42369</v>
      </c>
      <c r="G33">
        <v>1.61</v>
      </c>
      <c r="H33">
        <v>1</v>
      </c>
      <c r="I33" s="38">
        <f t="shared" si="0"/>
        <v>6965.4708520179374</v>
      </c>
      <c r="J33">
        <v>465.99</v>
      </c>
      <c r="K33" s="38">
        <f t="shared" si="1"/>
        <v>447.98206278026902</v>
      </c>
      <c r="L33">
        <v>29.97</v>
      </c>
      <c r="M33" s="38">
        <f t="shared" si="2"/>
        <v>6517.4887892376673</v>
      </c>
      <c r="N33">
        <v>436.02</v>
      </c>
    </row>
    <row r="34" spans="1:14" x14ac:dyDescent="0.25">
      <c r="A34" t="s">
        <v>1367</v>
      </c>
      <c r="B34" t="s">
        <v>1520</v>
      </c>
      <c r="F34" s="24">
        <v>42369</v>
      </c>
      <c r="G34">
        <v>1.61</v>
      </c>
      <c r="H34">
        <v>1</v>
      </c>
      <c r="I34" s="38">
        <f t="shared" si="0"/>
        <v>4671.4499252615842</v>
      </c>
      <c r="J34">
        <v>312.52</v>
      </c>
      <c r="K34" s="38">
        <f t="shared" si="1"/>
        <v>301.04633781763829</v>
      </c>
      <c r="L34">
        <v>20.14</v>
      </c>
      <c r="M34" s="38">
        <f t="shared" si="2"/>
        <v>4370.403587443946</v>
      </c>
      <c r="N34">
        <v>292.38</v>
      </c>
    </row>
    <row r="35" spans="1:14" x14ac:dyDescent="0.25">
      <c r="A35" t="s">
        <v>1368</v>
      </c>
      <c r="B35" t="s">
        <v>1520</v>
      </c>
      <c r="F35" s="24">
        <v>42369</v>
      </c>
      <c r="G35">
        <v>1.61</v>
      </c>
      <c r="H35">
        <v>1</v>
      </c>
      <c r="I35" s="38">
        <f t="shared" si="0"/>
        <v>4671.4499252615842</v>
      </c>
      <c r="J35">
        <v>312.52</v>
      </c>
      <c r="K35" s="38">
        <f t="shared" si="1"/>
        <v>301.04633781763829</v>
      </c>
      <c r="L35">
        <v>20.14</v>
      </c>
      <c r="M35" s="38">
        <f t="shared" si="2"/>
        <v>4370.403587443946</v>
      </c>
      <c r="N35">
        <v>292.38</v>
      </c>
    </row>
    <row r="36" spans="1:14" x14ac:dyDescent="0.25">
      <c r="A36" t="s">
        <v>1369</v>
      </c>
      <c r="B36" t="s">
        <v>1520</v>
      </c>
      <c r="F36" s="24">
        <v>42369</v>
      </c>
      <c r="G36">
        <v>1.61</v>
      </c>
      <c r="H36">
        <v>1</v>
      </c>
      <c r="I36" s="38">
        <f t="shared" si="0"/>
        <v>4671.4499252615842</v>
      </c>
      <c r="J36">
        <v>312.52</v>
      </c>
      <c r="K36" s="38">
        <f t="shared" si="1"/>
        <v>301.04633781763829</v>
      </c>
      <c r="L36">
        <v>20.14</v>
      </c>
      <c r="M36" s="38">
        <f t="shared" si="2"/>
        <v>4370.403587443946</v>
      </c>
      <c r="N36">
        <v>292.38</v>
      </c>
    </row>
    <row r="37" spans="1:14" x14ac:dyDescent="0.25">
      <c r="A37" t="s">
        <v>1370</v>
      </c>
      <c r="B37" t="s">
        <v>1520</v>
      </c>
      <c r="F37" s="24">
        <v>42369</v>
      </c>
      <c r="G37">
        <v>1.61</v>
      </c>
      <c r="H37">
        <v>1</v>
      </c>
      <c r="I37" s="38">
        <f t="shared" si="0"/>
        <v>4671.4499252615842</v>
      </c>
      <c r="J37">
        <v>312.52</v>
      </c>
      <c r="K37" s="38">
        <f t="shared" si="1"/>
        <v>301.04633781763829</v>
      </c>
      <c r="L37">
        <v>20.14</v>
      </c>
      <c r="M37" s="38">
        <f t="shared" si="2"/>
        <v>4370.403587443946</v>
      </c>
      <c r="N37">
        <v>292.38</v>
      </c>
    </row>
    <row r="38" spans="1:14" x14ac:dyDescent="0.25">
      <c r="A38" t="s">
        <v>1371</v>
      </c>
      <c r="B38" t="s">
        <v>1520</v>
      </c>
      <c r="F38" s="24">
        <v>42369</v>
      </c>
      <c r="G38">
        <v>1.61</v>
      </c>
      <c r="H38">
        <v>1</v>
      </c>
      <c r="I38" s="38">
        <f t="shared" si="0"/>
        <v>4671.4499252615842</v>
      </c>
      <c r="J38">
        <v>312.52</v>
      </c>
      <c r="K38" s="38">
        <f t="shared" si="1"/>
        <v>301.04633781763829</v>
      </c>
      <c r="L38">
        <v>20.14</v>
      </c>
      <c r="M38" s="38">
        <f t="shared" si="2"/>
        <v>4370.403587443946</v>
      </c>
      <c r="N38">
        <v>292.38</v>
      </c>
    </row>
    <row r="39" spans="1:14" x14ac:dyDescent="0.25">
      <c r="A39" t="s">
        <v>1373</v>
      </c>
      <c r="B39" t="s">
        <v>1520</v>
      </c>
      <c r="F39" s="24">
        <v>42369</v>
      </c>
      <c r="G39">
        <v>1.61</v>
      </c>
      <c r="H39">
        <v>1</v>
      </c>
      <c r="I39" s="38">
        <f t="shared" si="0"/>
        <v>4671.4499252615842</v>
      </c>
      <c r="J39">
        <v>312.52</v>
      </c>
      <c r="K39" s="38">
        <f t="shared" si="1"/>
        <v>301.04633781763829</v>
      </c>
      <c r="L39">
        <v>20.14</v>
      </c>
      <c r="M39" s="38">
        <f t="shared" si="2"/>
        <v>4370.403587443946</v>
      </c>
      <c r="N39">
        <v>292.38</v>
      </c>
    </row>
    <row r="40" spans="1:14" x14ac:dyDescent="0.25">
      <c r="A40" t="s">
        <v>1374</v>
      </c>
      <c r="B40" t="s">
        <v>1520</v>
      </c>
      <c r="F40" s="24">
        <v>42369</v>
      </c>
      <c r="G40">
        <v>1.61</v>
      </c>
      <c r="H40">
        <v>1</v>
      </c>
      <c r="I40" s="38">
        <f t="shared" si="0"/>
        <v>4671.4499252615842</v>
      </c>
      <c r="J40">
        <v>312.52</v>
      </c>
      <c r="K40" s="38">
        <f t="shared" si="1"/>
        <v>301.04633781763829</v>
      </c>
      <c r="L40">
        <v>20.14</v>
      </c>
      <c r="M40" s="38">
        <f t="shared" si="2"/>
        <v>4370.403587443946</v>
      </c>
      <c r="N40">
        <v>292.38</v>
      </c>
    </row>
    <row r="41" spans="1:14" x14ac:dyDescent="0.25">
      <c r="A41" t="s">
        <v>1375</v>
      </c>
      <c r="B41" t="s">
        <v>1520</v>
      </c>
      <c r="F41" s="24">
        <v>42369</v>
      </c>
      <c r="G41">
        <v>1.61</v>
      </c>
      <c r="H41">
        <v>1</v>
      </c>
      <c r="I41" s="38">
        <f t="shared" si="0"/>
        <v>4671.4499252615842</v>
      </c>
      <c r="J41">
        <v>312.52</v>
      </c>
      <c r="K41" s="38">
        <f t="shared" si="1"/>
        <v>301.04633781763829</v>
      </c>
      <c r="L41">
        <v>20.14</v>
      </c>
      <c r="M41" s="38">
        <f t="shared" si="2"/>
        <v>4370.403587443946</v>
      </c>
      <c r="N41">
        <v>292.38</v>
      </c>
    </row>
    <row r="42" spans="1:14" ht="14.95" x14ac:dyDescent="0.25">
      <c r="A42" t="s">
        <v>1381</v>
      </c>
      <c r="B42" t="s">
        <v>1515</v>
      </c>
      <c r="F42" s="24">
        <v>42369</v>
      </c>
      <c r="G42">
        <v>8.2799999999999994</v>
      </c>
      <c r="H42">
        <v>1</v>
      </c>
      <c r="I42" s="38">
        <f t="shared" si="0"/>
        <v>33741.106128550076</v>
      </c>
      <c r="J42">
        <v>2257.2800000000002</v>
      </c>
      <c r="K42" s="38">
        <f t="shared" si="1"/>
        <v>11171.00149476831</v>
      </c>
      <c r="L42">
        <v>747.34</v>
      </c>
      <c r="M42" s="38">
        <f t="shared" si="2"/>
        <v>22570.104633781764</v>
      </c>
      <c r="N42">
        <v>1509.94</v>
      </c>
    </row>
    <row r="43" spans="1:14" x14ac:dyDescent="0.25">
      <c r="A43" t="s">
        <v>1383</v>
      </c>
      <c r="B43" t="s">
        <v>1516</v>
      </c>
      <c r="F43" s="24">
        <v>42369</v>
      </c>
      <c r="G43">
        <v>8.2799999999999994</v>
      </c>
      <c r="H43">
        <v>1</v>
      </c>
      <c r="I43" s="38">
        <f t="shared" si="0"/>
        <v>1450.0747384155457</v>
      </c>
      <c r="J43">
        <v>97.01</v>
      </c>
      <c r="K43" s="38">
        <f t="shared" si="1"/>
        <v>481.61434977578472</v>
      </c>
      <c r="L43">
        <v>32.22</v>
      </c>
      <c r="M43" s="38">
        <f t="shared" si="2"/>
        <v>968.46038863976094</v>
      </c>
      <c r="N43">
        <v>64.790000000000006</v>
      </c>
    </row>
    <row r="44" spans="1:14" ht="14.95" x14ac:dyDescent="0.25">
      <c r="B44" t="s">
        <v>1517</v>
      </c>
      <c r="I44" s="38"/>
      <c r="K44" s="38"/>
      <c r="M44" s="38"/>
    </row>
    <row r="45" spans="1:14" x14ac:dyDescent="0.25">
      <c r="A45" t="s">
        <v>1384</v>
      </c>
      <c r="B45" t="s">
        <v>1521</v>
      </c>
      <c r="F45" s="24">
        <v>42369</v>
      </c>
      <c r="G45">
        <v>8.2799999999999994</v>
      </c>
      <c r="H45">
        <v>4</v>
      </c>
      <c r="I45" s="38">
        <f t="shared" si="0"/>
        <v>3600</v>
      </c>
      <c r="J45">
        <v>240.84</v>
      </c>
      <c r="K45" s="38">
        <f t="shared" si="1"/>
        <v>1191.6292974588939</v>
      </c>
      <c r="L45">
        <v>79.72</v>
      </c>
      <c r="M45" s="38">
        <f t="shared" si="2"/>
        <v>2408.3707025411063</v>
      </c>
      <c r="N45">
        <v>161.12</v>
      </c>
    </row>
    <row r="46" spans="1:14" x14ac:dyDescent="0.25">
      <c r="A46" t="s">
        <v>1385</v>
      </c>
      <c r="B46" t="s">
        <v>1522</v>
      </c>
      <c r="F46" s="24">
        <v>42369</v>
      </c>
      <c r="G46">
        <v>8.2799999999999994</v>
      </c>
      <c r="H46">
        <v>32</v>
      </c>
      <c r="I46" s="38">
        <f t="shared" si="0"/>
        <v>24959.940209267563</v>
      </c>
      <c r="J46">
        <v>1669.82</v>
      </c>
      <c r="K46" s="38">
        <f t="shared" si="1"/>
        <v>8265.3213751868461</v>
      </c>
      <c r="L46">
        <v>552.95000000000005</v>
      </c>
      <c r="M46" s="38">
        <f t="shared" si="2"/>
        <v>16694.618834080717</v>
      </c>
      <c r="N46">
        <v>1116.8699999999999</v>
      </c>
    </row>
    <row r="47" spans="1:14" x14ac:dyDescent="0.25">
      <c r="A47" t="s">
        <v>1386</v>
      </c>
      <c r="B47" t="s">
        <v>1523</v>
      </c>
      <c r="F47" s="24">
        <v>42369</v>
      </c>
      <c r="G47">
        <v>13.52</v>
      </c>
      <c r="H47">
        <v>2</v>
      </c>
      <c r="I47" s="38">
        <f t="shared" si="0"/>
        <v>2900</v>
      </c>
      <c r="J47">
        <v>194.01</v>
      </c>
      <c r="K47" s="38">
        <f t="shared" si="1"/>
        <v>1532.5859491778774</v>
      </c>
      <c r="L47">
        <v>102.53</v>
      </c>
      <c r="M47" s="38">
        <f t="shared" si="2"/>
        <v>1367.4140508221226</v>
      </c>
      <c r="N47">
        <v>91.48</v>
      </c>
    </row>
    <row r="48" spans="1:14" x14ac:dyDescent="0.25">
      <c r="A48" t="s">
        <v>1387</v>
      </c>
      <c r="B48" t="s">
        <v>1524</v>
      </c>
      <c r="F48" s="24">
        <v>42369</v>
      </c>
      <c r="G48">
        <v>13.52</v>
      </c>
      <c r="H48">
        <v>3</v>
      </c>
      <c r="I48" s="38">
        <f t="shared" si="0"/>
        <v>6600</v>
      </c>
      <c r="J48">
        <v>441.54</v>
      </c>
      <c r="K48" s="38">
        <f t="shared" si="1"/>
        <v>3483.2585949177878</v>
      </c>
      <c r="L48">
        <v>233.03</v>
      </c>
      <c r="M48" s="38">
        <f t="shared" si="2"/>
        <v>3116.7414050822122</v>
      </c>
      <c r="N48">
        <v>208.51</v>
      </c>
    </row>
    <row r="49" spans="1:14" x14ac:dyDescent="0.25">
      <c r="A49" t="s">
        <v>1388</v>
      </c>
      <c r="B49" t="s">
        <v>1525</v>
      </c>
      <c r="F49" s="24">
        <v>42369</v>
      </c>
      <c r="G49">
        <v>13.52</v>
      </c>
      <c r="H49">
        <v>2</v>
      </c>
      <c r="I49" s="38">
        <f t="shared" si="0"/>
        <v>4700</v>
      </c>
      <c r="J49">
        <v>314.43</v>
      </c>
      <c r="K49" s="38">
        <f t="shared" si="1"/>
        <v>2480.4185351270553</v>
      </c>
      <c r="L49">
        <v>165.94</v>
      </c>
      <c r="M49" s="38">
        <f t="shared" si="2"/>
        <v>2219.5814648729447</v>
      </c>
      <c r="N49">
        <v>148.49</v>
      </c>
    </row>
    <row r="50" spans="1:14" ht="14.95" x14ac:dyDescent="0.25">
      <c r="A50" t="s">
        <v>1526</v>
      </c>
      <c r="B50" t="s">
        <v>1527</v>
      </c>
      <c r="F50" s="24">
        <v>42369</v>
      </c>
      <c r="G50">
        <v>1.61</v>
      </c>
      <c r="H50">
        <v>1</v>
      </c>
      <c r="I50" s="38">
        <f t="shared" si="0"/>
        <v>5680.8669656203292</v>
      </c>
      <c r="J50">
        <v>380.05</v>
      </c>
      <c r="K50" s="38">
        <f t="shared" si="1"/>
        <v>366.51718983557549</v>
      </c>
      <c r="L50">
        <v>24.52</v>
      </c>
      <c r="M50" s="38">
        <f t="shared" si="2"/>
        <v>5314.3497757847526</v>
      </c>
      <c r="N50">
        <v>355.53</v>
      </c>
    </row>
    <row r="51" spans="1:14" x14ac:dyDescent="0.25">
      <c r="B51" t="s">
        <v>1528</v>
      </c>
      <c r="I51" s="38"/>
      <c r="K51" s="38"/>
      <c r="M51" s="38"/>
    </row>
    <row r="52" spans="1:14" x14ac:dyDescent="0.25">
      <c r="A52" t="s">
        <v>1529</v>
      </c>
      <c r="B52" t="s">
        <v>1527</v>
      </c>
      <c r="F52" s="24">
        <v>42369</v>
      </c>
      <c r="G52">
        <v>1.61</v>
      </c>
      <c r="H52">
        <v>18</v>
      </c>
      <c r="I52" s="38">
        <f t="shared" si="0"/>
        <v>11796.860986547086</v>
      </c>
      <c r="J52">
        <v>789.21</v>
      </c>
      <c r="K52" s="38">
        <f t="shared" si="1"/>
        <v>759.64125560538116</v>
      </c>
      <c r="L52">
        <v>50.82</v>
      </c>
      <c r="M52" s="38">
        <f t="shared" si="2"/>
        <v>11037.219730941704</v>
      </c>
      <c r="N52">
        <v>738.39</v>
      </c>
    </row>
    <row r="53" spans="1:14" x14ac:dyDescent="0.25">
      <c r="B53" t="s">
        <v>1530</v>
      </c>
      <c r="I53" s="38"/>
      <c r="K53" s="38"/>
      <c r="M53" s="38"/>
    </row>
    <row r="54" spans="1:14" x14ac:dyDescent="0.25">
      <c r="I54" s="38"/>
      <c r="K54" s="38"/>
      <c r="M54" s="38"/>
    </row>
    <row r="55" spans="1:14" s="22" customFormat="1" x14ac:dyDescent="0.25">
      <c r="A55" s="22" t="s">
        <v>658</v>
      </c>
      <c r="C55" s="22" t="s">
        <v>1531</v>
      </c>
      <c r="F55" s="23"/>
      <c r="I55" s="38"/>
      <c r="K55" s="38"/>
      <c r="M55" s="38"/>
    </row>
    <row r="56" spans="1:14" x14ac:dyDescent="0.25">
      <c r="A56" t="s">
        <v>1390</v>
      </c>
      <c r="B56" t="s">
        <v>1519</v>
      </c>
      <c r="F56" s="24">
        <v>42369</v>
      </c>
      <c r="G56">
        <v>1.61</v>
      </c>
      <c r="H56">
        <v>1</v>
      </c>
      <c r="I56" s="38">
        <f t="shared" si="0"/>
        <v>6731.5396113602383</v>
      </c>
      <c r="J56">
        <v>450.34</v>
      </c>
      <c r="K56" s="38">
        <f t="shared" si="1"/>
        <v>431.9880418535127</v>
      </c>
      <c r="L56">
        <v>28.9</v>
      </c>
      <c r="M56" s="38">
        <f t="shared" si="2"/>
        <v>6299.5515695067261</v>
      </c>
      <c r="N56">
        <v>421.44</v>
      </c>
    </row>
    <row r="57" spans="1:14" x14ac:dyDescent="0.25">
      <c r="A57" t="s">
        <v>1391</v>
      </c>
      <c r="B57" t="s">
        <v>1519</v>
      </c>
      <c r="F57" s="24">
        <v>42369</v>
      </c>
      <c r="G57">
        <v>1.61</v>
      </c>
      <c r="H57">
        <v>1</v>
      </c>
      <c r="I57" s="38">
        <f t="shared" si="0"/>
        <v>6731.5396113602383</v>
      </c>
      <c r="J57">
        <v>450.34</v>
      </c>
      <c r="K57" s="38">
        <f t="shared" si="1"/>
        <v>431.9880418535127</v>
      </c>
      <c r="L57">
        <v>28.9</v>
      </c>
      <c r="M57" s="38">
        <f t="shared" si="2"/>
        <v>6299.5515695067261</v>
      </c>
      <c r="N57">
        <v>421.44</v>
      </c>
    </row>
    <row r="58" spans="1:14" x14ac:dyDescent="0.25">
      <c r="A58" t="s">
        <v>1392</v>
      </c>
      <c r="B58" t="s">
        <v>1519</v>
      </c>
      <c r="F58" s="24">
        <v>42369</v>
      </c>
      <c r="G58">
        <v>1.61</v>
      </c>
      <c r="H58">
        <v>1</v>
      </c>
      <c r="I58" s="38">
        <f t="shared" si="0"/>
        <v>6731.5396113602383</v>
      </c>
      <c r="J58">
        <v>450.34</v>
      </c>
      <c r="K58" s="38">
        <f t="shared" si="1"/>
        <v>431.9880418535127</v>
      </c>
      <c r="L58">
        <v>28.9</v>
      </c>
      <c r="M58" s="38">
        <f t="shared" si="2"/>
        <v>6299.5515695067261</v>
      </c>
      <c r="N58">
        <v>421.44</v>
      </c>
    </row>
    <row r="59" spans="1:14" x14ac:dyDescent="0.25">
      <c r="A59" t="s">
        <v>1393</v>
      </c>
      <c r="B59" t="s">
        <v>1519</v>
      </c>
      <c r="F59" s="24">
        <v>42369</v>
      </c>
      <c r="G59">
        <v>1.61</v>
      </c>
      <c r="H59">
        <v>1</v>
      </c>
      <c r="I59" s="38">
        <f t="shared" si="0"/>
        <v>6731.5396113602383</v>
      </c>
      <c r="J59">
        <v>450.34</v>
      </c>
      <c r="K59" s="38">
        <f t="shared" si="1"/>
        <v>431.9880418535127</v>
      </c>
      <c r="L59">
        <v>28.9</v>
      </c>
      <c r="M59" s="38">
        <f t="shared" si="2"/>
        <v>6299.5515695067261</v>
      </c>
      <c r="N59">
        <v>421.44</v>
      </c>
    </row>
    <row r="60" spans="1:14" x14ac:dyDescent="0.25">
      <c r="A60" t="s">
        <v>1394</v>
      </c>
      <c r="B60" t="s">
        <v>1519</v>
      </c>
      <c r="F60" s="24">
        <v>42369</v>
      </c>
      <c r="G60">
        <v>1.61</v>
      </c>
      <c r="H60">
        <v>1</v>
      </c>
      <c r="I60" s="38">
        <f t="shared" ref="I60:I120" si="3">J60/0.0669</f>
        <v>6731.5396113602383</v>
      </c>
      <c r="J60">
        <v>450.34</v>
      </c>
      <c r="K60" s="38">
        <f t="shared" ref="K60:K120" si="4">L60/0.0669</f>
        <v>431.9880418535127</v>
      </c>
      <c r="L60">
        <v>28.9</v>
      </c>
      <c r="M60" s="38">
        <f t="shared" ref="M60:M120" si="5">N60/0.0669</f>
        <v>6299.5515695067261</v>
      </c>
      <c r="N60">
        <v>421.44</v>
      </c>
    </row>
    <row r="61" spans="1:14" x14ac:dyDescent="0.25">
      <c r="A61" t="s">
        <v>1395</v>
      </c>
      <c r="B61" t="s">
        <v>1519</v>
      </c>
      <c r="F61" s="24">
        <v>42369</v>
      </c>
      <c r="G61">
        <v>1.61</v>
      </c>
      <c r="H61">
        <v>1</v>
      </c>
      <c r="I61" s="38">
        <f t="shared" si="3"/>
        <v>6731.5396113602383</v>
      </c>
      <c r="J61">
        <v>450.34</v>
      </c>
      <c r="K61" s="38">
        <f t="shared" si="4"/>
        <v>431.9880418535127</v>
      </c>
      <c r="L61">
        <v>28.9</v>
      </c>
      <c r="M61" s="38">
        <f t="shared" si="5"/>
        <v>6299.5515695067261</v>
      </c>
      <c r="N61">
        <v>421.44</v>
      </c>
    </row>
    <row r="62" spans="1:14" x14ac:dyDescent="0.25">
      <c r="A62" t="s">
        <v>1396</v>
      </c>
      <c r="B62" t="s">
        <v>1519</v>
      </c>
      <c r="F62" s="24">
        <v>42369</v>
      </c>
      <c r="G62">
        <v>1.61</v>
      </c>
      <c r="H62">
        <v>1</v>
      </c>
      <c r="I62" s="38">
        <f t="shared" si="3"/>
        <v>6731.5396113602383</v>
      </c>
      <c r="J62">
        <v>450.34</v>
      </c>
      <c r="K62" s="38">
        <f t="shared" si="4"/>
        <v>431.9880418535127</v>
      </c>
      <c r="L62">
        <v>28.9</v>
      </c>
      <c r="M62" s="38">
        <f t="shared" si="5"/>
        <v>6299.5515695067261</v>
      </c>
      <c r="N62">
        <v>421.44</v>
      </c>
    </row>
    <row r="63" spans="1:14" x14ac:dyDescent="0.25">
      <c r="A63" t="s">
        <v>1398</v>
      </c>
      <c r="B63" t="s">
        <v>1519</v>
      </c>
      <c r="F63" s="24">
        <v>42369</v>
      </c>
      <c r="G63">
        <v>1.61</v>
      </c>
      <c r="H63">
        <v>1</v>
      </c>
      <c r="I63" s="38">
        <f t="shared" si="3"/>
        <v>6731.5396113602383</v>
      </c>
      <c r="J63">
        <v>450.34</v>
      </c>
      <c r="K63" s="38">
        <f t="shared" si="4"/>
        <v>431.9880418535127</v>
      </c>
      <c r="L63">
        <v>28.9</v>
      </c>
      <c r="M63" s="38">
        <f t="shared" si="5"/>
        <v>6299.5515695067261</v>
      </c>
      <c r="N63">
        <v>421.44</v>
      </c>
    </row>
    <row r="64" spans="1:14" x14ac:dyDescent="0.25">
      <c r="A64" t="s">
        <v>1399</v>
      </c>
      <c r="B64" t="s">
        <v>1519</v>
      </c>
      <c r="F64" s="24">
        <v>42369</v>
      </c>
      <c r="G64">
        <v>1.61</v>
      </c>
      <c r="H64">
        <v>1</v>
      </c>
      <c r="I64" s="38">
        <f t="shared" si="3"/>
        <v>6731.5396113602383</v>
      </c>
      <c r="J64">
        <v>450.34</v>
      </c>
      <c r="K64" s="38">
        <f t="shared" si="4"/>
        <v>431.9880418535127</v>
      </c>
      <c r="L64">
        <v>28.9</v>
      </c>
      <c r="M64" s="38">
        <f t="shared" si="5"/>
        <v>6299.5515695067261</v>
      </c>
      <c r="N64">
        <v>421.44</v>
      </c>
    </row>
    <row r="65" spans="1:14" x14ac:dyDescent="0.25">
      <c r="A65" t="s">
        <v>1400</v>
      </c>
      <c r="B65" t="s">
        <v>1532</v>
      </c>
      <c r="F65" s="24">
        <v>42369</v>
      </c>
      <c r="G65">
        <v>1.61</v>
      </c>
      <c r="H65">
        <v>1</v>
      </c>
      <c r="I65" s="38">
        <f t="shared" si="3"/>
        <v>8511.5097159940196</v>
      </c>
      <c r="J65">
        <v>569.41999999999996</v>
      </c>
      <c r="K65" s="38">
        <f t="shared" si="4"/>
        <v>548.87892376681611</v>
      </c>
      <c r="L65">
        <v>36.72</v>
      </c>
      <c r="M65" s="38">
        <f t="shared" si="5"/>
        <v>7962.6307922272053</v>
      </c>
      <c r="N65">
        <v>532.70000000000005</v>
      </c>
    </row>
    <row r="66" spans="1:14" x14ac:dyDescent="0.25">
      <c r="A66" t="s">
        <v>1401</v>
      </c>
      <c r="B66" t="s">
        <v>1520</v>
      </c>
      <c r="F66" s="24">
        <v>42369</v>
      </c>
      <c r="G66">
        <v>1.61</v>
      </c>
      <c r="H66">
        <v>1</v>
      </c>
      <c r="I66" s="38">
        <f t="shared" si="3"/>
        <v>4671.4499252615842</v>
      </c>
      <c r="J66">
        <v>312.52</v>
      </c>
      <c r="K66" s="38">
        <f t="shared" si="4"/>
        <v>301.04633781763829</v>
      </c>
      <c r="L66">
        <v>20.14</v>
      </c>
      <c r="M66" s="38">
        <f t="shared" si="5"/>
        <v>4370.403587443946</v>
      </c>
      <c r="N66">
        <v>292.38</v>
      </c>
    </row>
    <row r="67" spans="1:14" x14ac:dyDescent="0.25">
      <c r="A67" t="s">
        <v>1402</v>
      </c>
      <c r="B67" t="s">
        <v>1520</v>
      </c>
      <c r="F67" s="24">
        <v>42369</v>
      </c>
      <c r="G67">
        <v>1.61</v>
      </c>
      <c r="H67">
        <v>1</v>
      </c>
      <c r="I67" s="38">
        <f t="shared" si="3"/>
        <v>4671.4499252615842</v>
      </c>
      <c r="J67">
        <v>312.52</v>
      </c>
      <c r="K67" s="38">
        <f t="shared" si="4"/>
        <v>301.04633781763829</v>
      </c>
      <c r="L67">
        <v>20.14</v>
      </c>
      <c r="M67" s="38">
        <f t="shared" si="5"/>
        <v>4370.403587443946</v>
      </c>
      <c r="N67">
        <v>292.38</v>
      </c>
    </row>
    <row r="68" spans="1:14" x14ac:dyDescent="0.25">
      <c r="A68" t="s">
        <v>1404</v>
      </c>
      <c r="B68" t="s">
        <v>1520</v>
      </c>
      <c r="F68" s="24">
        <v>42369</v>
      </c>
      <c r="G68">
        <v>1.61</v>
      </c>
      <c r="H68">
        <v>1</v>
      </c>
      <c r="I68" s="38">
        <f t="shared" si="3"/>
        <v>4671.4499252615842</v>
      </c>
      <c r="J68">
        <v>312.52</v>
      </c>
      <c r="K68" s="38">
        <f t="shared" si="4"/>
        <v>301.04633781763829</v>
      </c>
      <c r="L68">
        <v>20.14</v>
      </c>
      <c r="M68" s="38">
        <f t="shared" si="5"/>
        <v>4370.403587443946</v>
      </c>
      <c r="N68">
        <v>292.38</v>
      </c>
    </row>
    <row r="69" spans="1:14" x14ac:dyDescent="0.25">
      <c r="A69" t="s">
        <v>1405</v>
      </c>
      <c r="B69" t="s">
        <v>1520</v>
      </c>
      <c r="F69" s="24">
        <v>42369</v>
      </c>
      <c r="G69">
        <v>1.61</v>
      </c>
      <c r="H69">
        <v>1</v>
      </c>
      <c r="I69" s="38">
        <f t="shared" si="3"/>
        <v>4671.4499252615842</v>
      </c>
      <c r="J69">
        <v>312.52</v>
      </c>
      <c r="K69" s="38">
        <f t="shared" si="4"/>
        <v>301.04633781763829</v>
      </c>
      <c r="L69">
        <v>20.14</v>
      </c>
      <c r="M69" s="38">
        <f t="shared" si="5"/>
        <v>4370.403587443946</v>
      </c>
      <c r="N69">
        <v>292.38</v>
      </c>
    </row>
    <row r="70" spans="1:14" x14ac:dyDescent="0.25">
      <c r="A70" t="s">
        <v>1406</v>
      </c>
      <c r="B70" t="s">
        <v>1520</v>
      </c>
      <c r="F70" s="24">
        <v>42369</v>
      </c>
      <c r="G70">
        <v>1.61</v>
      </c>
      <c r="H70">
        <v>1</v>
      </c>
      <c r="I70" s="38">
        <f t="shared" si="3"/>
        <v>4671.4499252615842</v>
      </c>
      <c r="J70">
        <v>312.52</v>
      </c>
      <c r="K70" s="38">
        <f t="shared" si="4"/>
        <v>301.04633781763829</v>
      </c>
      <c r="L70">
        <v>20.14</v>
      </c>
      <c r="M70" s="38">
        <f t="shared" si="5"/>
        <v>4370.403587443946</v>
      </c>
      <c r="N70">
        <v>292.38</v>
      </c>
    </row>
    <row r="71" spans="1:14" x14ac:dyDescent="0.25">
      <c r="A71" t="s">
        <v>1407</v>
      </c>
      <c r="B71" t="s">
        <v>1520</v>
      </c>
      <c r="F71" s="24">
        <v>42369</v>
      </c>
      <c r="G71">
        <v>1.61</v>
      </c>
      <c r="H71">
        <v>1</v>
      </c>
      <c r="I71" s="38">
        <f t="shared" si="3"/>
        <v>4671.4499252615842</v>
      </c>
      <c r="J71">
        <v>312.52</v>
      </c>
      <c r="K71" s="38">
        <f t="shared" si="4"/>
        <v>301.04633781763829</v>
      </c>
      <c r="L71">
        <v>20.14</v>
      </c>
      <c r="M71" s="38">
        <f t="shared" si="5"/>
        <v>4370.403587443946</v>
      </c>
      <c r="N71">
        <v>292.38</v>
      </c>
    </row>
    <row r="72" spans="1:14" x14ac:dyDescent="0.25">
      <c r="A72" t="s">
        <v>1409</v>
      </c>
      <c r="B72" t="s">
        <v>1520</v>
      </c>
      <c r="F72" s="24">
        <v>42369</v>
      </c>
      <c r="G72">
        <v>1.61</v>
      </c>
      <c r="H72">
        <v>1</v>
      </c>
      <c r="I72" s="38">
        <f t="shared" si="3"/>
        <v>4671.4499252615842</v>
      </c>
      <c r="J72">
        <v>312.52</v>
      </c>
      <c r="K72" s="38">
        <f t="shared" si="4"/>
        <v>301.04633781763829</v>
      </c>
      <c r="L72">
        <v>20.14</v>
      </c>
      <c r="M72" s="38">
        <f t="shared" si="5"/>
        <v>4370.403587443946</v>
      </c>
      <c r="N72">
        <v>292.38</v>
      </c>
    </row>
    <row r="73" spans="1:14" x14ac:dyDescent="0.25">
      <c r="A73" t="s">
        <v>1410</v>
      </c>
      <c r="B73" t="s">
        <v>1520</v>
      </c>
      <c r="F73" s="24">
        <v>42369</v>
      </c>
      <c r="G73">
        <v>1.61</v>
      </c>
      <c r="H73">
        <v>1</v>
      </c>
      <c r="I73" s="38">
        <f t="shared" si="3"/>
        <v>4671.4499252615842</v>
      </c>
      <c r="J73">
        <v>312.52</v>
      </c>
      <c r="K73" s="38">
        <f t="shared" si="4"/>
        <v>301.04633781763829</v>
      </c>
      <c r="L73">
        <v>20.14</v>
      </c>
      <c r="M73" s="38">
        <f t="shared" si="5"/>
        <v>4370.403587443946</v>
      </c>
      <c r="N73">
        <v>292.38</v>
      </c>
    </row>
    <row r="74" spans="1:14" x14ac:dyDescent="0.25">
      <c r="A74" t="s">
        <v>1411</v>
      </c>
      <c r="B74" t="s">
        <v>1520</v>
      </c>
      <c r="F74" s="24">
        <v>42369</v>
      </c>
      <c r="G74">
        <v>1.61</v>
      </c>
      <c r="H74">
        <v>1</v>
      </c>
      <c r="I74" s="38">
        <f t="shared" si="3"/>
        <v>4671.4499252615842</v>
      </c>
      <c r="J74">
        <v>312.52</v>
      </c>
      <c r="K74" s="38">
        <f t="shared" si="4"/>
        <v>301.04633781763829</v>
      </c>
      <c r="L74">
        <v>20.14</v>
      </c>
      <c r="M74" s="38">
        <f t="shared" si="5"/>
        <v>4370.403587443946</v>
      </c>
      <c r="N74">
        <v>292.38</v>
      </c>
    </row>
    <row r="75" spans="1:14" x14ac:dyDescent="0.25">
      <c r="A75" t="s">
        <v>1413</v>
      </c>
      <c r="B75" t="s">
        <v>1520</v>
      </c>
      <c r="F75" s="24">
        <v>42369</v>
      </c>
      <c r="G75">
        <v>1.61</v>
      </c>
      <c r="H75">
        <v>1</v>
      </c>
      <c r="I75" s="38">
        <f t="shared" si="3"/>
        <v>4671.4499252615842</v>
      </c>
      <c r="J75">
        <v>312.52</v>
      </c>
      <c r="K75" s="38">
        <f t="shared" si="4"/>
        <v>301.04633781763829</v>
      </c>
      <c r="L75">
        <v>20.14</v>
      </c>
      <c r="M75" s="38">
        <f t="shared" si="5"/>
        <v>4370.403587443946</v>
      </c>
      <c r="N75">
        <v>292.38</v>
      </c>
    </row>
    <row r="76" spans="1:14" x14ac:dyDescent="0.25">
      <c r="A76" t="s">
        <v>1414</v>
      </c>
      <c r="B76" t="s">
        <v>1520</v>
      </c>
      <c r="F76" s="24">
        <v>42369</v>
      </c>
      <c r="G76">
        <v>1.61</v>
      </c>
      <c r="H76">
        <v>1</v>
      </c>
      <c r="I76" s="38">
        <f t="shared" si="3"/>
        <v>4671.4499252615842</v>
      </c>
      <c r="J76">
        <v>312.52</v>
      </c>
      <c r="K76" s="38">
        <f t="shared" si="4"/>
        <v>301.04633781763829</v>
      </c>
      <c r="L76">
        <v>20.14</v>
      </c>
      <c r="M76" s="38">
        <f t="shared" si="5"/>
        <v>4370.403587443946</v>
      </c>
      <c r="N76">
        <v>292.38</v>
      </c>
    </row>
    <row r="77" spans="1:14" x14ac:dyDescent="0.25">
      <c r="A77" t="s">
        <v>1418</v>
      </c>
      <c r="B77" t="s">
        <v>1514</v>
      </c>
      <c r="F77" s="24">
        <v>42369</v>
      </c>
      <c r="G77">
        <v>1.61</v>
      </c>
      <c r="H77">
        <v>1</v>
      </c>
      <c r="I77" s="38">
        <f t="shared" si="3"/>
        <v>410.01494768310909</v>
      </c>
      <c r="J77">
        <v>27.43</v>
      </c>
      <c r="K77" s="38">
        <f t="shared" si="4"/>
        <v>26.606875934230196</v>
      </c>
      <c r="L77">
        <v>1.78</v>
      </c>
      <c r="M77" s="38">
        <f t="shared" si="5"/>
        <v>383.40807174887891</v>
      </c>
      <c r="N77">
        <v>25.65</v>
      </c>
    </row>
    <row r="78" spans="1:14" x14ac:dyDescent="0.25">
      <c r="A78" t="s">
        <v>1419</v>
      </c>
      <c r="B78" t="s">
        <v>1514</v>
      </c>
      <c r="F78" s="24">
        <v>42369</v>
      </c>
      <c r="G78">
        <v>1.61</v>
      </c>
      <c r="H78">
        <v>1</v>
      </c>
      <c r="I78" s="38">
        <f t="shared" si="3"/>
        <v>410.01494768310909</v>
      </c>
      <c r="J78">
        <v>27.43</v>
      </c>
      <c r="K78" s="38">
        <f t="shared" si="4"/>
        <v>26.606875934230196</v>
      </c>
      <c r="L78">
        <v>1.78</v>
      </c>
      <c r="M78" s="38">
        <f t="shared" si="5"/>
        <v>383.40807174887891</v>
      </c>
      <c r="N78">
        <v>25.65</v>
      </c>
    </row>
    <row r="79" spans="1:14" x14ac:dyDescent="0.25">
      <c r="A79" t="s">
        <v>1421</v>
      </c>
      <c r="B79" t="s">
        <v>1514</v>
      </c>
      <c r="F79" s="24">
        <v>42369</v>
      </c>
      <c r="G79">
        <v>1.61</v>
      </c>
      <c r="H79">
        <v>1</v>
      </c>
      <c r="I79" s="38">
        <f t="shared" si="3"/>
        <v>410.01494768310909</v>
      </c>
      <c r="J79">
        <v>27.43</v>
      </c>
      <c r="K79" s="38">
        <f t="shared" si="4"/>
        <v>26.606875934230196</v>
      </c>
      <c r="L79">
        <v>1.78</v>
      </c>
      <c r="M79" s="38">
        <f t="shared" si="5"/>
        <v>383.40807174887891</v>
      </c>
      <c r="N79">
        <v>25.65</v>
      </c>
    </row>
    <row r="80" spans="1:14" x14ac:dyDescent="0.25">
      <c r="A80" t="s">
        <v>1422</v>
      </c>
      <c r="B80" t="s">
        <v>1514</v>
      </c>
      <c r="F80" s="24">
        <v>42369</v>
      </c>
      <c r="G80">
        <v>1.61</v>
      </c>
      <c r="H80">
        <v>1</v>
      </c>
      <c r="I80" s="38">
        <f t="shared" si="3"/>
        <v>410.01494768310909</v>
      </c>
      <c r="J80">
        <v>27.43</v>
      </c>
      <c r="K80" s="38">
        <f t="shared" si="4"/>
        <v>26.606875934230196</v>
      </c>
      <c r="L80">
        <v>1.78</v>
      </c>
      <c r="M80" s="38">
        <f t="shared" si="5"/>
        <v>383.40807174887891</v>
      </c>
      <c r="N80">
        <v>25.65</v>
      </c>
    </row>
    <row r="81" spans="1:14" x14ac:dyDescent="0.25">
      <c r="A81" t="s">
        <v>1423</v>
      </c>
      <c r="B81" t="s">
        <v>1514</v>
      </c>
      <c r="F81" s="24">
        <v>42369</v>
      </c>
      <c r="G81">
        <v>1.61</v>
      </c>
      <c r="H81">
        <v>1</v>
      </c>
      <c r="I81" s="38">
        <f t="shared" si="3"/>
        <v>410.01494768310909</v>
      </c>
      <c r="J81">
        <v>27.43</v>
      </c>
      <c r="K81" s="38">
        <f t="shared" si="4"/>
        <v>26.606875934230196</v>
      </c>
      <c r="L81">
        <v>1.78</v>
      </c>
      <c r="M81" s="38">
        <f t="shared" si="5"/>
        <v>383.40807174887891</v>
      </c>
      <c r="N81">
        <v>25.65</v>
      </c>
    </row>
    <row r="82" spans="1:14" x14ac:dyDescent="0.25">
      <c r="A82" t="s">
        <v>1425</v>
      </c>
      <c r="B82" t="s">
        <v>1514</v>
      </c>
      <c r="F82" s="24">
        <v>42369</v>
      </c>
      <c r="G82">
        <v>1.61</v>
      </c>
      <c r="H82">
        <v>1</v>
      </c>
      <c r="I82" s="38">
        <f t="shared" si="3"/>
        <v>410.01494768310909</v>
      </c>
      <c r="J82">
        <v>27.43</v>
      </c>
      <c r="K82" s="38">
        <f t="shared" si="4"/>
        <v>26.606875934230196</v>
      </c>
      <c r="L82">
        <v>1.78</v>
      </c>
      <c r="M82" s="38">
        <f t="shared" si="5"/>
        <v>383.40807174887891</v>
      </c>
      <c r="N82">
        <v>25.65</v>
      </c>
    </row>
    <row r="83" spans="1:14" x14ac:dyDescent="0.25">
      <c r="A83" t="s">
        <v>1426</v>
      </c>
      <c r="B83" t="s">
        <v>1514</v>
      </c>
      <c r="F83" s="24">
        <v>42369</v>
      </c>
      <c r="G83">
        <v>1.61</v>
      </c>
      <c r="H83">
        <v>1</v>
      </c>
      <c r="I83" s="38">
        <f t="shared" si="3"/>
        <v>410.01494768310909</v>
      </c>
      <c r="J83">
        <v>27.43</v>
      </c>
      <c r="K83" s="38">
        <f t="shared" si="4"/>
        <v>26.606875934230196</v>
      </c>
      <c r="L83">
        <v>1.78</v>
      </c>
      <c r="M83" s="38">
        <f t="shared" si="5"/>
        <v>383.40807174887891</v>
      </c>
      <c r="N83">
        <v>25.65</v>
      </c>
    </row>
    <row r="84" spans="1:14" x14ac:dyDescent="0.25">
      <c r="A84" t="s">
        <v>1427</v>
      </c>
      <c r="B84" t="s">
        <v>1514</v>
      </c>
      <c r="F84" s="24">
        <v>42369</v>
      </c>
      <c r="G84">
        <v>1.61</v>
      </c>
      <c r="H84">
        <v>1</v>
      </c>
      <c r="I84" s="38">
        <f t="shared" si="3"/>
        <v>410.01494768310909</v>
      </c>
      <c r="J84">
        <v>27.43</v>
      </c>
      <c r="K84" s="38">
        <f t="shared" si="4"/>
        <v>26.606875934230196</v>
      </c>
      <c r="L84">
        <v>1.78</v>
      </c>
      <c r="M84" s="38">
        <f t="shared" si="5"/>
        <v>383.40807174887891</v>
      </c>
      <c r="N84">
        <v>25.65</v>
      </c>
    </row>
    <row r="85" spans="1:14" x14ac:dyDescent="0.25">
      <c r="A85" t="s">
        <v>1429</v>
      </c>
      <c r="B85" t="s">
        <v>1514</v>
      </c>
      <c r="F85" s="24">
        <v>42369</v>
      </c>
      <c r="G85">
        <v>1.61</v>
      </c>
      <c r="H85">
        <v>1</v>
      </c>
      <c r="I85" s="38">
        <f t="shared" si="3"/>
        <v>410.01494768310909</v>
      </c>
      <c r="J85">
        <v>27.43</v>
      </c>
      <c r="K85" s="38">
        <f t="shared" si="4"/>
        <v>26.606875934230196</v>
      </c>
      <c r="L85">
        <v>1.78</v>
      </c>
      <c r="M85" s="38">
        <f t="shared" si="5"/>
        <v>383.40807174887891</v>
      </c>
      <c r="N85">
        <v>25.65</v>
      </c>
    </row>
    <row r="86" spans="1:14" x14ac:dyDescent="0.25">
      <c r="A86" t="s">
        <v>1430</v>
      </c>
      <c r="B86" t="s">
        <v>1514</v>
      </c>
      <c r="F86" s="24">
        <v>42369</v>
      </c>
      <c r="G86">
        <v>1.61</v>
      </c>
      <c r="H86">
        <v>1</v>
      </c>
      <c r="I86" s="38">
        <f t="shared" si="3"/>
        <v>410.01494768310909</v>
      </c>
      <c r="J86">
        <v>27.43</v>
      </c>
      <c r="K86" s="38">
        <f t="shared" si="4"/>
        <v>26.606875934230196</v>
      </c>
      <c r="L86">
        <v>1.78</v>
      </c>
      <c r="M86" s="38">
        <f t="shared" si="5"/>
        <v>383.40807174887891</v>
      </c>
      <c r="N86">
        <v>25.65</v>
      </c>
    </row>
    <row r="87" spans="1:14" x14ac:dyDescent="0.25">
      <c r="A87" t="s">
        <v>1431</v>
      </c>
      <c r="B87" t="s">
        <v>1514</v>
      </c>
      <c r="F87" s="24">
        <v>42369</v>
      </c>
      <c r="G87">
        <v>1.61</v>
      </c>
      <c r="H87">
        <v>1</v>
      </c>
      <c r="I87" s="38">
        <f t="shared" si="3"/>
        <v>410.01494768310909</v>
      </c>
      <c r="J87">
        <v>27.43</v>
      </c>
      <c r="K87" s="38">
        <f t="shared" si="4"/>
        <v>26.606875934230196</v>
      </c>
      <c r="L87">
        <v>1.78</v>
      </c>
      <c r="M87" s="38">
        <f t="shared" si="5"/>
        <v>383.40807174887891</v>
      </c>
      <c r="N87">
        <v>25.65</v>
      </c>
    </row>
    <row r="88" spans="1:14" x14ac:dyDescent="0.25">
      <c r="A88" t="s">
        <v>1433</v>
      </c>
      <c r="B88" t="s">
        <v>1514</v>
      </c>
      <c r="F88" s="24">
        <v>42369</v>
      </c>
      <c r="G88">
        <v>1.61</v>
      </c>
      <c r="H88">
        <v>1</v>
      </c>
      <c r="I88" s="38">
        <f t="shared" si="3"/>
        <v>410.01494768310909</v>
      </c>
      <c r="J88">
        <v>27.43</v>
      </c>
      <c r="K88" s="38">
        <f t="shared" si="4"/>
        <v>26.606875934230196</v>
      </c>
      <c r="L88">
        <v>1.78</v>
      </c>
      <c r="M88" s="38">
        <f t="shared" si="5"/>
        <v>383.40807174887891</v>
      </c>
      <c r="N88">
        <v>25.65</v>
      </c>
    </row>
    <row r="89" spans="1:14" x14ac:dyDescent="0.25">
      <c r="A89" t="s">
        <v>1434</v>
      </c>
      <c r="B89" t="s">
        <v>1514</v>
      </c>
      <c r="F89" s="24">
        <v>42369</v>
      </c>
      <c r="G89">
        <v>1.61</v>
      </c>
      <c r="H89">
        <v>1</v>
      </c>
      <c r="I89" s="38">
        <f t="shared" si="3"/>
        <v>410.01494768310909</v>
      </c>
      <c r="J89">
        <v>27.43</v>
      </c>
      <c r="K89" s="38">
        <f t="shared" si="4"/>
        <v>26.606875934230196</v>
      </c>
      <c r="L89">
        <v>1.78</v>
      </c>
      <c r="M89" s="38">
        <f t="shared" si="5"/>
        <v>383.40807174887891</v>
      </c>
      <c r="N89">
        <v>25.65</v>
      </c>
    </row>
    <row r="90" spans="1:14" x14ac:dyDescent="0.25">
      <c r="A90" t="s">
        <v>1435</v>
      </c>
      <c r="B90" t="s">
        <v>1514</v>
      </c>
      <c r="F90" s="24">
        <v>42369</v>
      </c>
      <c r="G90">
        <v>1.61</v>
      </c>
      <c r="H90">
        <v>1</v>
      </c>
      <c r="I90" s="38">
        <f t="shared" si="3"/>
        <v>410.01494768310909</v>
      </c>
      <c r="J90">
        <v>27.43</v>
      </c>
      <c r="K90" s="38">
        <f t="shared" si="4"/>
        <v>26.606875934230196</v>
      </c>
      <c r="L90">
        <v>1.78</v>
      </c>
      <c r="M90" s="38">
        <f t="shared" si="5"/>
        <v>383.40807174887891</v>
      </c>
      <c r="N90">
        <v>25.65</v>
      </c>
    </row>
    <row r="91" spans="1:14" x14ac:dyDescent="0.25">
      <c r="A91" t="s">
        <v>1436</v>
      </c>
      <c r="B91" t="s">
        <v>1514</v>
      </c>
      <c r="F91" s="24">
        <v>42369</v>
      </c>
      <c r="G91">
        <v>1.61</v>
      </c>
      <c r="H91">
        <v>1</v>
      </c>
      <c r="I91" s="38">
        <f t="shared" si="3"/>
        <v>410.01494768310909</v>
      </c>
      <c r="J91">
        <v>27.43</v>
      </c>
      <c r="K91" s="38">
        <f t="shared" si="4"/>
        <v>26.606875934230196</v>
      </c>
      <c r="L91">
        <v>1.78</v>
      </c>
      <c r="M91" s="38">
        <f t="shared" si="5"/>
        <v>383.40807174887891</v>
      </c>
      <c r="N91">
        <v>25.65</v>
      </c>
    </row>
    <row r="92" spans="1:14" x14ac:dyDescent="0.25">
      <c r="A92" t="s">
        <v>1437</v>
      </c>
      <c r="B92" t="s">
        <v>1514</v>
      </c>
      <c r="F92" s="24">
        <v>42369</v>
      </c>
      <c r="G92">
        <v>1.61</v>
      </c>
      <c r="H92">
        <v>1</v>
      </c>
      <c r="I92" s="38">
        <f t="shared" si="3"/>
        <v>410.01494768310909</v>
      </c>
      <c r="J92">
        <v>27.43</v>
      </c>
      <c r="K92" s="38">
        <f t="shared" si="4"/>
        <v>26.606875934230196</v>
      </c>
      <c r="L92">
        <v>1.78</v>
      </c>
      <c r="M92" s="38">
        <f t="shared" si="5"/>
        <v>383.40807174887891</v>
      </c>
      <c r="N92">
        <v>25.65</v>
      </c>
    </row>
    <row r="93" spans="1:14" x14ac:dyDescent="0.25">
      <c r="A93" t="s">
        <v>1439</v>
      </c>
      <c r="B93" t="s">
        <v>1514</v>
      </c>
      <c r="F93" s="24">
        <v>42369</v>
      </c>
      <c r="G93">
        <v>1.61</v>
      </c>
      <c r="H93">
        <v>1</v>
      </c>
      <c r="I93" s="38">
        <f t="shared" si="3"/>
        <v>410.01494768310909</v>
      </c>
      <c r="J93">
        <v>27.43</v>
      </c>
      <c r="K93" s="38">
        <f t="shared" si="4"/>
        <v>26.606875934230196</v>
      </c>
      <c r="L93">
        <v>1.78</v>
      </c>
      <c r="M93" s="38">
        <f t="shared" si="5"/>
        <v>383.40807174887891</v>
      </c>
      <c r="N93">
        <v>25.65</v>
      </c>
    </row>
    <row r="94" spans="1:14" x14ac:dyDescent="0.25">
      <c r="A94" t="s">
        <v>1440</v>
      </c>
      <c r="B94" t="s">
        <v>1514</v>
      </c>
      <c r="F94" s="24">
        <v>42369</v>
      </c>
      <c r="G94">
        <v>1.61</v>
      </c>
      <c r="H94">
        <v>1</v>
      </c>
      <c r="I94" s="38">
        <f t="shared" si="3"/>
        <v>410.01494768310909</v>
      </c>
      <c r="J94">
        <v>27.43</v>
      </c>
      <c r="K94" s="38">
        <f t="shared" si="4"/>
        <v>26.606875934230196</v>
      </c>
      <c r="L94">
        <v>1.78</v>
      </c>
      <c r="M94" s="38">
        <f t="shared" si="5"/>
        <v>383.40807174887891</v>
      </c>
      <c r="N94">
        <v>25.65</v>
      </c>
    </row>
    <row r="95" spans="1:14" x14ac:dyDescent="0.25">
      <c r="A95" t="s">
        <v>1441</v>
      </c>
      <c r="B95" t="s">
        <v>1514</v>
      </c>
      <c r="F95" s="24">
        <v>42369</v>
      </c>
      <c r="G95">
        <v>1.61</v>
      </c>
      <c r="H95">
        <v>1</v>
      </c>
      <c r="I95" s="38">
        <f t="shared" si="3"/>
        <v>410.01494768310909</v>
      </c>
      <c r="J95">
        <v>27.43</v>
      </c>
      <c r="K95" s="38">
        <f t="shared" si="4"/>
        <v>26.606875934230196</v>
      </c>
      <c r="L95">
        <v>1.78</v>
      </c>
      <c r="M95" s="38">
        <f t="shared" si="5"/>
        <v>383.40807174887891</v>
      </c>
      <c r="N95">
        <v>25.65</v>
      </c>
    </row>
    <row r="96" spans="1:14" x14ac:dyDescent="0.25">
      <c r="A96" t="s">
        <v>1442</v>
      </c>
      <c r="B96" t="s">
        <v>1514</v>
      </c>
      <c r="F96" s="24">
        <v>42369</v>
      </c>
      <c r="G96">
        <v>1.61</v>
      </c>
      <c r="H96">
        <v>1</v>
      </c>
      <c r="I96" s="38">
        <f t="shared" si="3"/>
        <v>410.01494768310909</v>
      </c>
      <c r="J96">
        <v>27.43</v>
      </c>
      <c r="K96" s="38">
        <f t="shared" si="4"/>
        <v>26.606875934230196</v>
      </c>
      <c r="L96">
        <v>1.78</v>
      </c>
      <c r="M96" s="38">
        <f t="shared" si="5"/>
        <v>383.40807174887891</v>
      </c>
      <c r="N96">
        <v>25.65</v>
      </c>
    </row>
    <row r="97" spans="1:14" x14ac:dyDescent="0.25">
      <c r="A97" t="s">
        <v>1444</v>
      </c>
      <c r="B97" t="s">
        <v>1514</v>
      </c>
      <c r="F97" s="24">
        <v>42369</v>
      </c>
      <c r="G97">
        <v>1.61</v>
      </c>
      <c r="H97">
        <v>1</v>
      </c>
      <c r="I97" s="38">
        <f t="shared" si="3"/>
        <v>410.01494768310909</v>
      </c>
      <c r="J97">
        <v>27.43</v>
      </c>
      <c r="K97" s="38">
        <f t="shared" si="4"/>
        <v>26.606875934230196</v>
      </c>
      <c r="L97">
        <v>1.78</v>
      </c>
      <c r="M97" s="38">
        <f t="shared" si="5"/>
        <v>383.40807174887891</v>
      </c>
      <c r="N97">
        <v>25.65</v>
      </c>
    </row>
    <row r="98" spans="1:14" x14ac:dyDescent="0.25">
      <c r="A98" t="s">
        <v>1445</v>
      </c>
      <c r="B98" t="s">
        <v>1514</v>
      </c>
      <c r="F98" s="24">
        <v>42369</v>
      </c>
      <c r="G98">
        <v>1.61</v>
      </c>
      <c r="H98">
        <v>1</v>
      </c>
      <c r="I98" s="38">
        <f t="shared" si="3"/>
        <v>410.01494768310909</v>
      </c>
      <c r="J98">
        <v>27.43</v>
      </c>
      <c r="K98" s="38">
        <f t="shared" si="4"/>
        <v>26.606875934230196</v>
      </c>
      <c r="L98">
        <v>1.78</v>
      </c>
      <c r="M98" s="38">
        <f t="shared" si="5"/>
        <v>383.40807174887891</v>
      </c>
      <c r="N98">
        <v>25.65</v>
      </c>
    </row>
    <row r="99" spans="1:14" x14ac:dyDescent="0.25">
      <c r="A99" t="s">
        <v>1446</v>
      </c>
      <c r="B99" t="s">
        <v>1514</v>
      </c>
      <c r="F99" s="24">
        <v>42369</v>
      </c>
      <c r="G99">
        <v>1.61</v>
      </c>
      <c r="H99">
        <v>1</v>
      </c>
      <c r="I99" s="38">
        <f t="shared" si="3"/>
        <v>410.01494768310909</v>
      </c>
      <c r="J99">
        <v>27.43</v>
      </c>
      <c r="K99" s="38">
        <f t="shared" si="4"/>
        <v>26.606875934230196</v>
      </c>
      <c r="L99">
        <v>1.78</v>
      </c>
      <c r="M99" s="38">
        <f t="shared" si="5"/>
        <v>383.40807174887891</v>
      </c>
      <c r="N99">
        <v>25.65</v>
      </c>
    </row>
    <row r="100" spans="1:14" x14ac:dyDescent="0.25">
      <c r="A100" t="s">
        <v>1447</v>
      </c>
      <c r="B100" t="s">
        <v>1514</v>
      </c>
      <c r="F100" s="24">
        <v>42369</v>
      </c>
      <c r="G100">
        <v>1.61</v>
      </c>
      <c r="H100">
        <v>1</v>
      </c>
      <c r="I100" s="38">
        <f t="shared" si="3"/>
        <v>410.01494768310909</v>
      </c>
      <c r="J100">
        <v>27.43</v>
      </c>
      <c r="K100" s="38">
        <f t="shared" si="4"/>
        <v>26.606875934230196</v>
      </c>
      <c r="L100">
        <v>1.78</v>
      </c>
      <c r="M100" s="38">
        <f t="shared" si="5"/>
        <v>383.40807174887891</v>
      </c>
      <c r="N100">
        <v>25.65</v>
      </c>
    </row>
    <row r="101" spans="1:14" x14ac:dyDescent="0.25">
      <c r="A101" t="s">
        <v>1448</v>
      </c>
      <c r="B101" t="s">
        <v>1514</v>
      </c>
      <c r="F101" s="24">
        <v>42369</v>
      </c>
      <c r="G101">
        <v>1.61</v>
      </c>
      <c r="H101">
        <v>1</v>
      </c>
      <c r="I101" s="38">
        <f t="shared" si="3"/>
        <v>410.01494768310909</v>
      </c>
      <c r="J101">
        <v>27.43</v>
      </c>
      <c r="K101" s="38">
        <f t="shared" si="4"/>
        <v>26.606875934230196</v>
      </c>
      <c r="L101">
        <v>1.78</v>
      </c>
      <c r="M101" s="38">
        <f t="shared" si="5"/>
        <v>383.40807174887891</v>
      </c>
      <c r="N101">
        <v>25.65</v>
      </c>
    </row>
    <row r="102" spans="1:14" x14ac:dyDescent="0.25">
      <c r="A102" t="s">
        <v>1449</v>
      </c>
      <c r="B102" t="s">
        <v>1514</v>
      </c>
      <c r="F102" s="24">
        <v>42369</v>
      </c>
      <c r="G102">
        <v>1.61</v>
      </c>
      <c r="H102">
        <v>1</v>
      </c>
      <c r="I102" s="38">
        <f t="shared" si="3"/>
        <v>410.01494768310909</v>
      </c>
      <c r="J102">
        <v>27.43</v>
      </c>
      <c r="K102" s="38">
        <f t="shared" si="4"/>
        <v>26.606875934230196</v>
      </c>
      <c r="L102">
        <v>1.78</v>
      </c>
      <c r="M102" s="38">
        <f t="shared" si="5"/>
        <v>383.40807174887891</v>
      </c>
      <c r="N102">
        <v>25.65</v>
      </c>
    </row>
    <row r="103" spans="1:14" x14ac:dyDescent="0.25">
      <c r="A103" t="s">
        <v>1451</v>
      </c>
      <c r="B103" t="s">
        <v>1514</v>
      </c>
      <c r="F103" s="24">
        <v>42369</v>
      </c>
      <c r="G103">
        <v>1.61</v>
      </c>
      <c r="H103">
        <v>1</v>
      </c>
      <c r="I103" s="38">
        <f t="shared" si="3"/>
        <v>410.01494768310909</v>
      </c>
      <c r="J103">
        <v>27.43</v>
      </c>
      <c r="K103" s="38">
        <f t="shared" si="4"/>
        <v>26.606875934230196</v>
      </c>
      <c r="L103">
        <v>1.78</v>
      </c>
      <c r="M103" s="38">
        <f t="shared" si="5"/>
        <v>383.40807174887891</v>
      </c>
      <c r="N103">
        <v>25.65</v>
      </c>
    </row>
    <row r="104" spans="1:14" x14ac:dyDescent="0.25">
      <c r="A104" t="s">
        <v>1452</v>
      </c>
      <c r="B104" t="s">
        <v>1514</v>
      </c>
      <c r="F104" s="24">
        <v>42369</v>
      </c>
      <c r="G104">
        <v>1.61</v>
      </c>
      <c r="H104">
        <v>1</v>
      </c>
      <c r="I104" s="38">
        <f t="shared" si="3"/>
        <v>410.01494768310909</v>
      </c>
      <c r="J104">
        <v>27.43</v>
      </c>
      <c r="K104" s="38">
        <f t="shared" si="4"/>
        <v>26.606875934230196</v>
      </c>
      <c r="L104">
        <v>1.78</v>
      </c>
      <c r="M104" s="38">
        <f t="shared" si="5"/>
        <v>383.40807174887891</v>
      </c>
      <c r="N104">
        <v>25.65</v>
      </c>
    </row>
    <row r="105" spans="1:14" x14ac:dyDescent="0.25">
      <c r="A105" t="s">
        <v>1455</v>
      </c>
      <c r="B105" t="s">
        <v>1514</v>
      </c>
      <c r="F105" s="24">
        <v>42369</v>
      </c>
      <c r="G105">
        <v>1.61</v>
      </c>
      <c r="H105">
        <v>1</v>
      </c>
      <c r="I105" s="38">
        <f t="shared" si="3"/>
        <v>410.01494768310909</v>
      </c>
      <c r="J105">
        <v>27.43</v>
      </c>
      <c r="K105" s="38">
        <f t="shared" si="4"/>
        <v>26.606875934230196</v>
      </c>
      <c r="L105">
        <v>1.78</v>
      </c>
      <c r="M105" s="38">
        <f t="shared" si="5"/>
        <v>383.40807174887891</v>
      </c>
      <c r="N105">
        <v>25.65</v>
      </c>
    </row>
    <row r="106" spans="1:14" x14ac:dyDescent="0.25">
      <c r="A106" t="s">
        <v>1457</v>
      </c>
      <c r="B106" t="s">
        <v>1514</v>
      </c>
      <c r="F106" s="24">
        <v>42369</v>
      </c>
      <c r="G106">
        <v>1.61</v>
      </c>
      <c r="H106">
        <v>1</v>
      </c>
      <c r="I106" s="38">
        <f t="shared" si="3"/>
        <v>410.01494768310909</v>
      </c>
      <c r="J106">
        <v>27.43</v>
      </c>
      <c r="K106" s="38">
        <f t="shared" si="4"/>
        <v>26.606875934230196</v>
      </c>
      <c r="L106">
        <v>1.78</v>
      </c>
      <c r="M106" s="38">
        <f t="shared" si="5"/>
        <v>383.40807174887891</v>
      </c>
      <c r="N106">
        <v>25.65</v>
      </c>
    </row>
    <row r="107" spans="1:14" x14ac:dyDescent="0.25">
      <c r="A107" t="s">
        <v>1459</v>
      </c>
      <c r="B107" t="s">
        <v>1514</v>
      </c>
      <c r="F107" s="24">
        <v>42369</v>
      </c>
      <c r="G107">
        <v>1.61</v>
      </c>
      <c r="H107">
        <v>1</v>
      </c>
      <c r="I107" s="38">
        <f t="shared" si="3"/>
        <v>410.01494768310909</v>
      </c>
      <c r="J107">
        <v>27.43</v>
      </c>
      <c r="K107" s="38">
        <f t="shared" si="4"/>
        <v>26.606875934230196</v>
      </c>
      <c r="L107">
        <v>1.78</v>
      </c>
      <c r="M107" s="38">
        <f t="shared" si="5"/>
        <v>383.40807174887891</v>
      </c>
      <c r="N107">
        <v>25.65</v>
      </c>
    </row>
    <row r="108" spans="1:14" x14ac:dyDescent="0.25">
      <c r="A108" t="s">
        <v>1461</v>
      </c>
      <c r="B108" t="s">
        <v>1514</v>
      </c>
      <c r="F108" s="24">
        <v>42369</v>
      </c>
      <c r="G108">
        <v>1.61</v>
      </c>
      <c r="H108">
        <v>1</v>
      </c>
      <c r="I108" s="38">
        <f t="shared" si="3"/>
        <v>410.01494768310909</v>
      </c>
      <c r="J108">
        <v>27.43</v>
      </c>
      <c r="K108" s="38">
        <f t="shared" si="4"/>
        <v>26.606875934230196</v>
      </c>
      <c r="L108">
        <v>1.78</v>
      </c>
      <c r="M108" s="38">
        <f t="shared" si="5"/>
        <v>383.40807174887891</v>
      </c>
      <c r="N108">
        <v>25.65</v>
      </c>
    </row>
    <row r="109" spans="1:14" x14ac:dyDescent="0.25">
      <c r="A109" t="s">
        <v>1463</v>
      </c>
      <c r="B109" t="s">
        <v>1514</v>
      </c>
      <c r="F109" s="24">
        <v>42369</v>
      </c>
      <c r="G109">
        <v>1.61</v>
      </c>
      <c r="H109">
        <v>1</v>
      </c>
      <c r="I109" s="38">
        <f t="shared" si="3"/>
        <v>410.01494768310909</v>
      </c>
      <c r="J109">
        <v>27.43</v>
      </c>
      <c r="K109" s="38">
        <f t="shared" si="4"/>
        <v>26.606875934230196</v>
      </c>
      <c r="L109">
        <v>1.78</v>
      </c>
      <c r="M109" s="38">
        <f t="shared" si="5"/>
        <v>383.40807174887891</v>
      </c>
      <c r="N109">
        <v>25.65</v>
      </c>
    </row>
    <row r="110" spans="1:14" x14ac:dyDescent="0.25">
      <c r="A110" t="s">
        <v>1533</v>
      </c>
      <c r="B110" t="s">
        <v>1514</v>
      </c>
      <c r="F110" s="24">
        <v>42369</v>
      </c>
      <c r="G110">
        <v>1.61</v>
      </c>
      <c r="H110">
        <v>1</v>
      </c>
      <c r="I110" s="38">
        <f t="shared" si="3"/>
        <v>410.01494768310909</v>
      </c>
      <c r="J110">
        <v>27.43</v>
      </c>
      <c r="K110" s="38">
        <f t="shared" si="4"/>
        <v>26.606875934230196</v>
      </c>
      <c r="L110">
        <v>1.78</v>
      </c>
      <c r="M110" s="38">
        <f t="shared" si="5"/>
        <v>383.40807174887891</v>
      </c>
      <c r="N110">
        <v>25.65</v>
      </c>
    </row>
    <row r="111" spans="1:14" x14ac:dyDescent="0.25">
      <c r="A111" t="s">
        <v>1534</v>
      </c>
      <c r="B111" t="s">
        <v>1514</v>
      </c>
      <c r="F111" s="24">
        <v>42369</v>
      </c>
      <c r="G111">
        <v>1.61</v>
      </c>
      <c r="H111">
        <v>1</v>
      </c>
      <c r="I111" s="38">
        <f t="shared" si="3"/>
        <v>410.01494768310909</v>
      </c>
      <c r="J111">
        <v>27.43</v>
      </c>
      <c r="K111" s="38">
        <f t="shared" si="4"/>
        <v>26.606875934230196</v>
      </c>
      <c r="L111">
        <v>1.78</v>
      </c>
      <c r="M111" s="38">
        <f t="shared" si="5"/>
        <v>383.40807174887891</v>
      </c>
      <c r="N111">
        <v>25.65</v>
      </c>
    </row>
    <row r="112" spans="1:14" x14ac:dyDescent="0.25">
      <c r="A112" t="s">
        <v>1535</v>
      </c>
      <c r="B112" t="s">
        <v>1514</v>
      </c>
      <c r="F112" s="24">
        <v>42369</v>
      </c>
      <c r="G112">
        <v>1.61</v>
      </c>
      <c r="H112">
        <v>1</v>
      </c>
      <c r="I112" s="38">
        <f t="shared" si="3"/>
        <v>410.01494768310909</v>
      </c>
      <c r="J112">
        <v>27.43</v>
      </c>
      <c r="K112" s="38">
        <f t="shared" si="4"/>
        <v>26.606875934230196</v>
      </c>
      <c r="L112">
        <v>1.78</v>
      </c>
      <c r="M112" s="38">
        <f t="shared" si="5"/>
        <v>383.40807174887891</v>
      </c>
      <c r="N112">
        <v>25.65</v>
      </c>
    </row>
    <row r="113" spans="1:14" x14ac:dyDescent="0.25">
      <c r="A113" t="s">
        <v>1465</v>
      </c>
      <c r="B113" t="s">
        <v>1536</v>
      </c>
      <c r="F113" s="24">
        <v>42369</v>
      </c>
      <c r="G113">
        <v>1.61</v>
      </c>
      <c r="H113">
        <v>1</v>
      </c>
      <c r="I113" s="38">
        <f t="shared" si="3"/>
        <v>279.97010463378177</v>
      </c>
      <c r="J113">
        <v>18.73</v>
      </c>
      <c r="K113" s="38">
        <f t="shared" si="4"/>
        <v>19.431988041853511</v>
      </c>
      <c r="L113">
        <v>1.3</v>
      </c>
      <c r="M113" s="38">
        <f t="shared" si="5"/>
        <v>260.53811659192826</v>
      </c>
      <c r="N113">
        <v>17.43</v>
      </c>
    </row>
    <row r="114" spans="1:14" x14ac:dyDescent="0.25">
      <c r="A114" t="s">
        <v>1467</v>
      </c>
      <c r="B114" t="s">
        <v>1536</v>
      </c>
      <c r="F114" s="24">
        <v>42369</v>
      </c>
      <c r="G114">
        <v>1.61</v>
      </c>
      <c r="H114">
        <v>1</v>
      </c>
      <c r="I114" s="38">
        <f t="shared" si="3"/>
        <v>279.97010463378177</v>
      </c>
      <c r="J114">
        <v>18.73</v>
      </c>
      <c r="K114" s="38">
        <f t="shared" si="4"/>
        <v>19.431988041853511</v>
      </c>
      <c r="L114">
        <v>1.3</v>
      </c>
      <c r="M114" s="38">
        <f t="shared" si="5"/>
        <v>260.53811659192826</v>
      </c>
      <c r="N114">
        <v>17.43</v>
      </c>
    </row>
    <row r="115" spans="1:14" x14ac:dyDescent="0.25">
      <c r="A115" t="s">
        <v>1468</v>
      </c>
      <c r="B115" t="s">
        <v>1536</v>
      </c>
      <c r="F115" s="24">
        <v>42369</v>
      </c>
      <c r="G115">
        <v>1.61</v>
      </c>
      <c r="H115">
        <v>1</v>
      </c>
      <c r="I115" s="38">
        <f t="shared" si="3"/>
        <v>279.97010463378177</v>
      </c>
      <c r="J115">
        <v>18.73</v>
      </c>
      <c r="K115" s="38">
        <f t="shared" si="4"/>
        <v>19.431988041853511</v>
      </c>
      <c r="L115">
        <v>1.3</v>
      </c>
      <c r="M115" s="38">
        <f t="shared" si="5"/>
        <v>260.53811659192826</v>
      </c>
      <c r="N115">
        <v>17.43</v>
      </c>
    </row>
    <row r="116" spans="1:14" x14ac:dyDescent="0.25">
      <c r="A116" t="s">
        <v>1469</v>
      </c>
      <c r="B116" t="s">
        <v>1536</v>
      </c>
      <c r="F116" s="24">
        <v>42369</v>
      </c>
      <c r="G116">
        <v>1.61</v>
      </c>
      <c r="H116">
        <v>1</v>
      </c>
      <c r="I116" s="38">
        <f t="shared" si="3"/>
        <v>279.97010463378177</v>
      </c>
      <c r="J116">
        <v>18.73</v>
      </c>
      <c r="K116" s="38">
        <f t="shared" si="4"/>
        <v>19.431988041853511</v>
      </c>
      <c r="L116">
        <v>1.3</v>
      </c>
      <c r="M116" s="38">
        <f t="shared" si="5"/>
        <v>260.53811659192826</v>
      </c>
      <c r="N116">
        <v>17.43</v>
      </c>
    </row>
    <row r="117" spans="1:14" x14ac:dyDescent="0.25">
      <c r="A117" t="s">
        <v>1470</v>
      </c>
      <c r="B117" t="s">
        <v>1536</v>
      </c>
      <c r="F117" s="24">
        <v>42369</v>
      </c>
      <c r="G117">
        <v>1.61</v>
      </c>
      <c r="H117">
        <v>1</v>
      </c>
      <c r="I117" s="38">
        <f t="shared" si="3"/>
        <v>279.97010463378177</v>
      </c>
      <c r="J117">
        <v>18.73</v>
      </c>
      <c r="K117" s="38">
        <f t="shared" si="4"/>
        <v>19.431988041853511</v>
      </c>
      <c r="L117">
        <v>1.3</v>
      </c>
      <c r="M117" s="38">
        <f t="shared" si="5"/>
        <v>260.53811659192826</v>
      </c>
      <c r="N117">
        <v>17.43</v>
      </c>
    </row>
    <row r="118" spans="1:14" x14ac:dyDescent="0.25">
      <c r="A118" t="s">
        <v>1471</v>
      </c>
      <c r="B118" t="s">
        <v>1536</v>
      </c>
      <c r="F118" s="24">
        <v>42369</v>
      </c>
      <c r="G118">
        <v>1.61</v>
      </c>
      <c r="H118">
        <v>1</v>
      </c>
      <c r="I118" s="38">
        <f t="shared" si="3"/>
        <v>279.97010463378177</v>
      </c>
      <c r="J118">
        <v>18.73</v>
      </c>
      <c r="K118" s="38">
        <f t="shared" si="4"/>
        <v>19.431988041853511</v>
      </c>
      <c r="L118">
        <v>1.3</v>
      </c>
      <c r="M118" s="38">
        <f t="shared" si="5"/>
        <v>260.53811659192826</v>
      </c>
      <c r="N118">
        <v>17.43</v>
      </c>
    </row>
    <row r="119" spans="1:14" x14ac:dyDescent="0.25">
      <c r="A119" t="s">
        <v>1472</v>
      </c>
      <c r="B119" t="s">
        <v>1536</v>
      </c>
      <c r="F119" s="24">
        <v>42369</v>
      </c>
      <c r="G119">
        <v>1.61</v>
      </c>
      <c r="H119">
        <v>1</v>
      </c>
      <c r="I119" s="38">
        <f t="shared" si="3"/>
        <v>279.97010463378177</v>
      </c>
      <c r="J119">
        <v>18.73</v>
      </c>
      <c r="K119" s="38">
        <f t="shared" si="4"/>
        <v>19.431988041853511</v>
      </c>
      <c r="L119">
        <v>1.3</v>
      </c>
      <c r="M119" s="38">
        <f t="shared" si="5"/>
        <v>260.53811659192826</v>
      </c>
      <c r="N119">
        <v>17.43</v>
      </c>
    </row>
    <row r="120" spans="1:14" x14ac:dyDescent="0.25">
      <c r="A120" t="s">
        <v>1473</v>
      </c>
      <c r="B120" t="s">
        <v>1536</v>
      </c>
      <c r="F120" s="24">
        <v>42369</v>
      </c>
      <c r="G120">
        <v>1.61</v>
      </c>
      <c r="H120">
        <v>1</v>
      </c>
      <c r="I120" s="38">
        <f t="shared" si="3"/>
        <v>279.97010463378177</v>
      </c>
      <c r="J120">
        <v>18.73</v>
      </c>
      <c r="K120" s="38">
        <f t="shared" si="4"/>
        <v>19.431988041853511</v>
      </c>
      <c r="L120">
        <v>1.3</v>
      </c>
      <c r="M120" s="38">
        <f t="shared" si="5"/>
        <v>260.53811659192826</v>
      </c>
      <c r="N120">
        <v>17.43</v>
      </c>
    </row>
    <row r="121" spans="1:14" x14ac:dyDescent="0.25">
      <c r="A121" t="s">
        <v>1474</v>
      </c>
      <c r="B121" t="s">
        <v>1536</v>
      </c>
      <c r="F121" s="24">
        <v>42369</v>
      </c>
      <c r="G121">
        <v>1.61</v>
      </c>
      <c r="H121">
        <v>1</v>
      </c>
      <c r="I121" s="38">
        <f t="shared" ref="I121:I174" si="6">J121/0.0669</f>
        <v>279.97010463378177</v>
      </c>
      <c r="J121">
        <v>18.73</v>
      </c>
      <c r="K121" s="38">
        <f t="shared" ref="K121:K174" si="7">L121/0.0669</f>
        <v>19.431988041853511</v>
      </c>
      <c r="L121">
        <v>1.3</v>
      </c>
      <c r="M121" s="38">
        <f t="shared" ref="M121:M174" si="8">N121/0.0669</f>
        <v>260.53811659192826</v>
      </c>
      <c r="N121">
        <v>17.43</v>
      </c>
    </row>
    <row r="122" spans="1:14" x14ac:dyDescent="0.25">
      <c r="A122" t="s">
        <v>1475</v>
      </c>
      <c r="B122" t="s">
        <v>1536</v>
      </c>
      <c r="F122" s="24">
        <v>42369</v>
      </c>
      <c r="G122">
        <v>1.61</v>
      </c>
      <c r="H122">
        <v>1</v>
      </c>
      <c r="I122" s="38">
        <f t="shared" si="6"/>
        <v>279.97010463378177</v>
      </c>
      <c r="J122">
        <v>18.73</v>
      </c>
      <c r="K122" s="38">
        <f t="shared" si="7"/>
        <v>19.431988041853511</v>
      </c>
      <c r="L122">
        <v>1.3</v>
      </c>
      <c r="M122" s="38">
        <f t="shared" si="8"/>
        <v>260.53811659192826</v>
      </c>
      <c r="N122">
        <v>17.43</v>
      </c>
    </row>
    <row r="123" spans="1:14" x14ac:dyDescent="0.25">
      <c r="A123" t="s">
        <v>1476</v>
      </c>
      <c r="B123" t="s">
        <v>1536</v>
      </c>
      <c r="F123" s="24">
        <v>42369</v>
      </c>
      <c r="G123">
        <v>1.61</v>
      </c>
      <c r="H123">
        <v>1</v>
      </c>
      <c r="I123" s="38">
        <f t="shared" si="6"/>
        <v>279.97010463378177</v>
      </c>
      <c r="J123">
        <v>18.73</v>
      </c>
      <c r="K123" s="38">
        <f t="shared" si="7"/>
        <v>19.431988041853511</v>
      </c>
      <c r="L123">
        <v>1.3</v>
      </c>
      <c r="M123" s="38">
        <f t="shared" si="8"/>
        <v>260.53811659192826</v>
      </c>
      <c r="N123">
        <v>17.43</v>
      </c>
    </row>
    <row r="124" spans="1:14" x14ac:dyDescent="0.25">
      <c r="A124" t="s">
        <v>1477</v>
      </c>
      <c r="B124" t="s">
        <v>1536</v>
      </c>
      <c r="F124" s="24">
        <v>42369</v>
      </c>
      <c r="G124">
        <v>1.61</v>
      </c>
      <c r="H124">
        <v>1</v>
      </c>
      <c r="I124" s="38">
        <f t="shared" si="6"/>
        <v>279.97010463378177</v>
      </c>
      <c r="J124">
        <v>18.73</v>
      </c>
      <c r="K124" s="38">
        <f t="shared" si="7"/>
        <v>19.431988041853511</v>
      </c>
      <c r="L124">
        <v>1.3</v>
      </c>
      <c r="M124" s="38">
        <f t="shared" si="8"/>
        <v>260.53811659192826</v>
      </c>
      <c r="N124">
        <v>17.43</v>
      </c>
    </row>
    <row r="125" spans="1:14" x14ac:dyDescent="0.25">
      <c r="A125" t="s">
        <v>1478</v>
      </c>
      <c r="B125" t="s">
        <v>1536</v>
      </c>
      <c r="F125" s="24">
        <v>42369</v>
      </c>
      <c r="G125">
        <v>1.61</v>
      </c>
      <c r="H125">
        <v>1</v>
      </c>
      <c r="I125" s="38">
        <f t="shared" si="6"/>
        <v>279.97010463378177</v>
      </c>
      <c r="J125">
        <v>18.73</v>
      </c>
      <c r="K125" s="38">
        <f t="shared" si="7"/>
        <v>19.431988041853511</v>
      </c>
      <c r="L125">
        <v>1.3</v>
      </c>
      <c r="M125" s="38">
        <f t="shared" si="8"/>
        <v>260.53811659192826</v>
      </c>
      <c r="N125">
        <v>17.43</v>
      </c>
    </row>
    <row r="126" spans="1:14" x14ac:dyDescent="0.25">
      <c r="A126" t="s">
        <v>1479</v>
      </c>
      <c r="B126" t="s">
        <v>1516</v>
      </c>
      <c r="F126" s="24">
        <v>42369</v>
      </c>
      <c r="G126">
        <v>8.2799999999999994</v>
      </c>
      <c r="H126">
        <v>10</v>
      </c>
      <c r="I126" s="38">
        <f t="shared" si="6"/>
        <v>14499.999999999998</v>
      </c>
      <c r="J126">
        <v>970.05</v>
      </c>
      <c r="K126" s="38">
        <f t="shared" si="7"/>
        <v>4800.1494768310913</v>
      </c>
      <c r="L126">
        <v>321.13</v>
      </c>
      <c r="M126" s="38">
        <f t="shared" si="8"/>
        <v>9699.8505231689087</v>
      </c>
      <c r="N126">
        <v>648.91999999999996</v>
      </c>
    </row>
    <row r="127" spans="1:14" x14ac:dyDescent="0.25">
      <c r="B127" t="s">
        <v>1517</v>
      </c>
      <c r="I127" s="38"/>
      <c r="K127" s="38"/>
      <c r="M127" s="38"/>
    </row>
    <row r="128" spans="1:14" x14ac:dyDescent="0.25">
      <c r="A128" t="s">
        <v>1480</v>
      </c>
      <c r="B128" t="s">
        <v>1521</v>
      </c>
      <c r="F128" s="24">
        <v>42369</v>
      </c>
      <c r="G128">
        <v>8.2799999999999994</v>
      </c>
      <c r="H128">
        <v>4</v>
      </c>
      <c r="I128" s="38">
        <f t="shared" si="6"/>
        <v>3600</v>
      </c>
      <c r="J128">
        <v>240.84</v>
      </c>
      <c r="K128" s="38">
        <f t="shared" si="7"/>
        <v>1191.6292974588939</v>
      </c>
      <c r="L128">
        <v>79.72</v>
      </c>
      <c r="M128" s="38">
        <f t="shared" si="8"/>
        <v>2408.3707025411063</v>
      </c>
      <c r="N128">
        <v>161.12</v>
      </c>
    </row>
    <row r="129" spans="1:14" x14ac:dyDescent="0.25">
      <c r="A129" t="s">
        <v>1481</v>
      </c>
      <c r="B129" t="s">
        <v>1537</v>
      </c>
      <c r="F129" s="24">
        <v>42369</v>
      </c>
      <c r="G129">
        <v>8.2799999999999994</v>
      </c>
      <c r="H129">
        <v>24</v>
      </c>
      <c r="I129" s="38">
        <f t="shared" si="6"/>
        <v>43200</v>
      </c>
      <c r="J129">
        <v>2890.08</v>
      </c>
      <c r="K129" s="38">
        <f t="shared" si="7"/>
        <v>14303.139013452914</v>
      </c>
      <c r="L129">
        <v>956.88</v>
      </c>
      <c r="M129" s="38">
        <f t="shared" si="8"/>
        <v>28896.860986547086</v>
      </c>
      <c r="N129">
        <v>1933.2</v>
      </c>
    </row>
    <row r="130" spans="1:14" x14ac:dyDescent="0.25">
      <c r="A130" t="s">
        <v>1482</v>
      </c>
      <c r="B130" t="s">
        <v>1515</v>
      </c>
      <c r="F130" s="24">
        <v>42369</v>
      </c>
      <c r="G130">
        <v>8.2799999999999994</v>
      </c>
      <c r="H130">
        <v>1</v>
      </c>
      <c r="I130" s="38">
        <f t="shared" si="6"/>
        <v>29550.37369207773</v>
      </c>
      <c r="J130">
        <v>1976.92</v>
      </c>
      <c r="K130" s="38">
        <f t="shared" si="7"/>
        <v>9036.621823617339</v>
      </c>
      <c r="L130">
        <v>604.54999999999995</v>
      </c>
      <c r="M130" s="38">
        <f t="shared" si="8"/>
        <v>20513.751868460386</v>
      </c>
      <c r="N130">
        <v>1372.37</v>
      </c>
    </row>
    <row r="131" spans="1:14" x14ac:dyDescent="0.25">
      <c r="A131" t="s">
        <v>1483</v>
      </c>
      <c r="B131" t="s">
        <v>1538</v>
      </c>
      <c r="F131" s="24">
        <v>42369</v>
      </c>
      <c r="G131">
        <v>13.52</v>
      </c>
      <c r="H131">
        <v>3</v>
      </c>
      <c r="I131" s="38">
        <f t="shared" si="6"/>
        <v>10500</v>
      </c>
      <c r="J131">
        <v>702.45</v>
      </c>
      <c r="K131" s="38">
        <f t="shared" si="7"/>
        <v>5543.7967115097163</v>
      </c>
      <c r="L131">
        <v>370.88</v>
      </c>
      <c r="M131" s="38">
        <f t="shared" si="8"/>
        <v>4956.2032884902837</v>
      </c>
      <c r="N131">
        <v>331.57</v>
      </c>
    </row>
    <row r="132" spans="1:14" x14ac:dyDescent="0.25">
      <c r="B132" t="s">
        <v>1539</v>
      </c>
      <c r="I132" s="38"/>
      <c r="K132" s="38"/>
      <c r="M132" s="38"/>
    </row>
    <row r="133" spans="1:14" x14ac:dyDescent="0.25">
      <c r="A133" t="s">
        <v>1484</v>
      </c>
      <c r="B133" t="s">
        <v>1538</v>
      </c>
      <c r="F133" s="24">
        <v>42369</v>
      </c>
      <c r="G133">
        <v>13.52</v>
      </c>
      <c r="H133">
        <v>9</v>
      </c>
      <c r="I133" s="38">
        <f t="shared" si="6"/>
        <v>30600</v>
      </c>
      <c r="J133">
        <v>2047.14</v>
      </c>
      <c r="K133" s="38">
        <f t="shared" si="7"/>
        <v>16158.29596412556</v>
      </c>
      <c r="L133">
        <v>1080.99</v>
      </c>
      <c r="M133" s="38">
        <f t="shared" si="8"/>
        <v>14441.704035874438</v>
      </c>
      <c r="N133">
        <v>966.15</v>
      </c>
    </row>
    <row r="134" spans="1:14" x14ac:dyDescent="0.25">
      <c r="B134" t="s">
        <v>1540</v>
      </c>
      <c r="I134" s="38"/>
      <c r="K134" s="38"/>
      <c r="M134" s="38"/>
    </row>
    <row r="135" spans="1:14" x14ac:dyDescent="0.25">
      <c r="A135" t="s">
        <v>1495</v>
      </c>
      <c r="B135" t="s">
        <v>1541</v>
      </c>
      <c r="F135" s="24">
        <v>42369</v>
      </c>
      <c r="G135">
        <v>8.2799999999999994</v>
      </c>
      <c r="H135">
        <v>5</v>
      </c>
      <c r="I135" s="38">
        <f t="shared" si="6"/>
        <v>18000</v>
      </c>
      <c r="J135">
        <v>1204.2</v>
      </c>
      <c r="K135" s="38">
        <f t="shared" si="7"/>
        <v>5959.9402092675637</v>
      </c>
      <c r="L135">
        <v>398.72</v>
      </c>
      <c r="M135" s="38">
        <f t="shared" si="8"/>
        <v>12040.059790732437</v>
      </c>
      <c r="N135">
        <v>805.48</v>
      </c>
    </row>
    <row r="136" spans="1:14" x14ac:dyDescent="0.25">
      <c r="A136" t="s">
        <v>1496</v>
      </c>
      <c r="B136" t="s">
        <v>1542</v>
      </c>
      <c r="F136" s="24">
        <v>42369</v>
      </c>
      <c r="G136">
        <v>8.2799999999999994</v>
      </c>
      <c r="H136">
        <v>2</v>
      </c>
      <c r="I136" s="38">
        <f t="shared" si="6"/>
        <v>5450.0747384155457</v>
      </c>
      <c r="J136">
        <v>364.61</v>
      </c>
      <c r="K136" s="38">
        <f t="shared" si="7"/>
        <v>1802.5411061285502</v>
      </c>
      <c r="L136">
        <v>120.59</v>
      </c>
      <c r="M136" s="38">
        <f t="shared" si="8"/>
        <v>3647.5336322869957</v>
      </c>
      <c r="N136">
        <v>244.02</v>
      </c>
    </row>
    <row r="137" spans="1:14" x14ac:dyDescent="0.25">
      <c r="A137" t="s">
        <v>1497</v>
      </c>
      <c r="B137" t="s">
        <v>1543</v>
      </c>
      <c r="F137" s="24">
        <v>42369</v>
      </c>
      <c r="G137">
        <v>8.2799999999999994</v>
      </c>
      <c r="H137">
        <v>1</v>
      </c>
      <c r="I137" s="38">
        <f t="shared" si="6"/>
        <v>11107.47384155456</v>
      </c>
      <c r="J137">
        <v>743.09</v>
      </c>
      <c r="K137" s="38">
        <f t="shared" si="7"/>
        <v>3040.0597907324363</v>
      </c>
      <c r="L137">
        <v>203.38</v>
      </c>
      <c r="M137" s="38">
        <f t="shared" si="8"/>
        <v>8067.4140508221226</v>
      </c>
      <c r="N137">
        <v>539.71</v>
      </c>
    </row>
    <row r="138" spans="1:14" x14ac:dyDescent="0.25">
      <c r="A138" t="s">
        <v>1498</v>
      </c>
      <c r="B138" t="s">
        <v>1544</v>
      </c>
      <c r="F138" s="24">
        <v>42369</v>
      </c>
      <c r="G138">
        <v>13.52</v>
      </c>
      <c r="H138">
        <v>2</v>
      </c>
      <c r="I138" s="38">
        <f t="shared" si="6"/>
        <v>8288.1913303437977</v>
      </c>
      <c r="J138">
        <v>554.48</v>
      </c>
      <c r="K138" s="38">
        <f t="shared" si="7"/>
        <v>3038.266068759342</v>
      </c>
      <c r="L138">
        <v>203.26</v>
      </c>
      <c r="M138" s="38">
        <f t="shared" si="8"/>
        <v>5249.9252615844543</v>
      </c>
      <c r="N138">
        <v>351.22</v>
      </c>
    </row>
    <row r="139" spans="1:14" x14ac:dyDescent="0.25">
      <c r="A139" t="s">
        <v>1499</v>
      </c>
      <c r="B139" t="s">
        <v>1545</v>
      </c>
      <c r="F139" s="24">
        <v>42369</v>
      </c>
      <c r="G139">
        <v>13.52</v>
      </c>
      <c r="H139">
        <v>1</v>
      </c>
      <c r="I139" s="38">
        <f t="shared" si="6"/>
        <v>6106.8759342301946</v>
      </c>
      <c r="J139">
        <v>408.55</v>
      </c>
      <c r="K139" s="38">
        <f t="shared" si="7"/>
        <v>1755.306427503737</v>
      </c>
      <c r="L139">
        <v>117.43</v>
      </c>
      <c r="M139" s="38">
        <f t="shared" si="8"/>
        <v>4351.5695067264578</v>
      </c>
      <c r="N139">
        <v>291.12</v>
      </c>
    </row>
    <row r="140" spans="1:14" x14ac:dyDescent="0.25">
      <c r="A140" t="s">
        <v>1500</v>
      </c>
      <c r="B140" t="s">
        <v>1515</v>
      </c>
      <c r="F140" s="24">
        <v>42369</v>
      </c>
      <c r="G140">
        <v>8.2799999999999994</v>
      </c>
      <c r="H140">
        <v>1</v>
      </c>
      <c r="I140" s="38">
        <f t="shared" si="6"/>
        <v>10655.007473841555</v>
      </c>
      <c r="J140">
        <v>712.82</v>
      </c>
      <c r="K140" s="38">
        <f t="shared" si="7"/>
        <v>3528.8490284005979</v>
      </c>
      <c r="L140">
        <v>236.08</v>
      </c>
      <c r="M140" s="38">
        <f t="shared" si="8"/>
        <v>7126.1584454409567</v>
      </c>
      <c r="N140">
        <v>476.74</v>
      </c>
    </row>
    <row r="141" spans="1:14" x14ac:dyDescent="0.25">
      <c r="A141" t="s">
        <v>1546</v>
      </c>
      <c r="B141" t="s">
        <v>1547</v>
      </c>
      <c r="F141" s="24">
        <v>42369</v>
      </c>
      <c r="G141">
        <v>8.2799999999999994</v>
      </c>
      <c r="H141">
        <v>1</v>
      </c>
      <c r="I141" s="38">
        <f t="shared" si="6"/>
        <v>3685.0523168908817</v>
      </c>
      <c r="J141">
        <v>246.53</v>
      </c>
      <c r="K141" s="38">
        <f t="shared" si="7"/>
        <v>1218.2361733931241</v>
      </c>
      <c r="L141">
        <v>81.5</v>
      </c>
      <c r="M141" s="38">
        <f t="shared" si="8"/>
        <v>2466.8161434977578</v>
      </c>
      <c r="N141">
        <v>165.03</v>
      </c>
    </row>
    <row r="142" spans="1:14" x14ac:dyDescent="0.25">
      <c r="A142" t="s">
        <v>1548</v>
      </c>
      <c r="B142" t="s">
        <v>1549</v>
      </c>
      <c r="F142" s="24">
        <v>42369</v>
      </c>
      <c r="G142">
        <v>8.2799999999999994</v>
      </c>
      <c r="H142">
        <v>1</v>
      </c>
      <c r="I142" s="38">
        <f t="shared" si="6"/>
        <v>5959.9402092675637</v>
      </c>
      <c r="J142">
        <v>398.72</v>
      </c>
      <c r="K142" s="38">
        <f t="shared" si="7"/>
        <v>1972.4962630792229</v>
      </c>
      <c r="L142">
        <v>131.96</v>
      </c>
      <c r="M142" s="38">
        <f t="shared" si="8"/>
        <v>3987.4439461883408</v>
      </c>
      <c r="N142">
        <v>266.76</v>
      </c>
    </row>
    <row r="143" spans="1:14" x14ac:dyDescent="0.25">
      <c r="B143" t="s">
        <v>1550</v>
      </c>
      <c r="I143" s="38"/>
      <c r="K143" s="38"/>
      <c r="M143" s="38"/>
    </row>
    <row r="144" spans="1:14" x14ac:dyDescent="0.25">
      <c r="A144" t="s">
        <v>1551</v>
      </c>
      <c r="B144" t="s">
        <v>1552</v>
      </c>
      <c r="F144" s="24">
        <v>42369</v>
      </c>
      <c r="G144">
        <v>8.2799999999999994</v>
      </c>
      <c r="H144">
        <v>1</v>
      </c>
      <c r="I144" s="38">
        <f t="shared" si="6"/>
        <v>5979.9701046337814</v>
      </c>
      <c r="J144">
        <v>400.06</v>
      </c>
      <c r="K144" s="38">
        <f t="shared" si="7"/>
        <v>1979.5216741405084</v>
      </c>
      <c r="L144">
        <v>132.43</v>
      </c>
      <c r="M144" s="38">
        <f t="shared" si="8"/>
        <v>4000.4484304932735</v>
      </c>
      <c r="N144">
        <v>267.63</v>
      </c>
    </row>
    <row r="145" spans="1:14" x14ac:dyDescent="0.25">
      <c r="B145" t="s">
        <v>1553</v>
      </c>
      <c r="I145" s="38"/>
      <c r="K145" s="38"/>
      <c r="M145" s="38"/>
    </row>
    <row r="146" spans="1:14" x14ac:dyDescent="0.25">
      <c r="I146" s="38"/>
      <c r="K146" s="38"/>
      <c r="M146" s="38"/>
    </row>
    <row r="147" spans="1:14" s="22" customFormat="1" x14ac:dyDescent="0.25">
      <c r="A147" s="22" t="s">
        <v>658</v>
      </c>
      <c r="C147" s="22" t="s">
        <v>1554</v>
      </c>
      <c r="F147" s="23"/>
      <c r="I147" s="38"/>
      <c r="K147" s="38"/>
      <c r="M147" s="38"/>
    </row>
    <row r="148" spans="1:14" x14ac:dyDescent="0.25">
      <c r="A148" t="s">
        <v>1556</v>
      </c>
      <c r="B148" t="s">
        <v>1557</v>
      </c>
      <c r="F148" s="24">
        <v>42369</v>
      </c>
      <c r="G148">
        <v>8.2799999999999994</v>
      </c>
      <c r="H148">
        <v>3</v>
      </c>
      <c r="I148" s="38">
        <f t="shared" si="6"/>
        <v>9516.2929745889378</v>
      </c>
      <c r="J148">
        <v>636.64</v>
      </c>
      <c r="K148" s="38">
        <f t="shared" si="7"/>
        <v>3149.9252615844543</v>
      </c>
      <c r="L148">
        <v>210.73</v>
      </c>
      <c r="M148" s="38">
        <f t="shared" si="8"/>
        <v>6366.3677130044844</v>
      </c>
      <c r="N148">
        <v>425.91</v>
      </c>
    </row>
    <row r="149" spans="1:14" x14ac:dyDescent="0.25">
      <c r="A149" t="s">
        <v>1558</v>
      </c>
      <c r="B149" t="s">
        <v>1559</v>
      </c>
      <c r="F149" s="24">
        <v>42369</v>
      </c>
      <c r="G149">
        <v>8.2799999999999994</v>
      </c>
      <c r="H149">
        <v>1</v>
      </c>
      <c r="I149" s="38">
        <f t="shared" si="6"/>
        <v>2312.7055306427501</v>
      </c>
      <c r="J149">
        <v>154.72</v>
      </c>
      <c r="K149" s="38">
        <f t="shared" si="7"/>
        <v>764.87294469357255</v>
      </c>
      <c r="L149">
        <v>51.17</v>
      </c>
      <c r="M149" s="38">
        <f t="shared" si="8"/>
        <v>1547.8325859491779</v>
      </c>
      <c r="N149">
        <v>103.55</v>
      </c>
    </row>
    <row r="150" spans="1:14" x14ac:dyDescent="0.25">
      <c r="A150" t="s">
        <v>1560</v>
      </c>
      <c r="B150" t="s">
        <v>1561</v>
      </c>
      <c r="F150" s="24">
        <v>42369</v>
      </c>
      <c r="G150">
        <v>8.2799999999999994</v>
      </c>
      <c r="H150">
        <v>1</v>
      </c>
      <c r="I150" s="38">
        <f t="shared" si="6"/>
        <v>1896.1136023916292</v>
      </c>
      <c r="J150">
        <v>126.85</v>
      </c>
      <c r="K150" s="38">
        <f t="shared" si="7"/>
        <v>628.55007473841545</v>
      </c>
      <c r="L150">
        <v>42.05</v>
      </c>
      <c r="M150" s="38">
        <f t="shared" si="8"/>
        <v>1267.5635276532137</v>
      </c>
      <c r="N150">
        <v>84.8</v>
      </c>
    </row>
    <row r="151" spans="1:14" x14ac:dyDescent="0.25">
      <c r="A151" t="s">
        <v>1562</v>
      </c>
      <c r="B151" t="s">
        <v>1563</v>
      </c>
      <c r="F151" s="24">
        <v>42369</v>
      </c>
      <c r="G151">
        <v>8.2799999999999994</v>
      </c>
      <c r="H151">
        <v>1</v>
      </c>
      <c r="I151" s="38">
        <f t="shared" si="6"/>
        <v>1846.4872944693573</v>
      </c>
      <c r="J151">
        <v>123.53</v>
      </c>
      <c r="K151" s="38">
        <f t="shared" si="7"/>
        <v>610.91180866965612</v>
      </c>
      <c r="L151">
        <v>40.869999999999997</v>
      </c>
      <c r="M151" s="38">
        <f t="shared" si="8"/>
        <v>1235.575485799701</v>
      </c>
      <c r="N151">
        <v>82.66</v>
      </c>
    </row>
    <row r="152" spans="1:14" x14ac:dyDescent="0.25">
      <c r="A152" t="s">
        <v>1564</v>
      </c>
      <c r="B152" t="s">
        <v>1565</v>
      </c>
      <c r="F152" s="24">
        <v>42369</v>
      </c>
      <c r="G152">
        <v>13.52</v>
      </c>
      <c r="H152">
        <v>1</v>
      </c>
      <c r="I152" s="38">
        <f t="shared" si="6"/>
        <v>1079.9701046337818</v>
      </c>
      <c r="J152">
        <v>72.25</v>
      </c>
      <c r="K152" s="38">
        <f t="shared" si="7"/>
        <v>-2815.3961136023913</v>
      </c>
      <c r="L152">
        <v>-188.35</v>
      </c>
      <c r="M152" s="38">
        <f t="shared" si="8"/>
        <v>3895.3662182361736</v>
      </c>
      <c r="N152">
        <v>260.60000000000002</v>
      </c>
    </row>
    <row r="153" spans="1:14" x14ac:dyDescent="0.25">
      <c r="A153" t="s">
        <v>1567</v>
      </c>
      <c r="B153" t="s">
        <v>1568</v>
      </c>
      <c r="F153" s="24">
        <v>42369</v>
      </c>
      <c r="G153">
        <v>2.4300000000000002</v>
      </c>
      <c r="H153">
        <v>617</v>
      </c>
      <c r="I153" s="38">
        <f t="shared" si="6"/>
        <v>115662.78026905829</v>
      </c>
      <c r="J153">
        <v>7737.84</v>
      </c>
      <c r="K153" s="38">
        <f t="shared" si="7"/>
        <v>11223.916292974589</v>
      </c>
      <c r="L153">
        <v>750.88</v>
      </c>
      <c r="M153" s="38">
        <f t="shared" si="8"/>
        <v>104438.86397608371</v>
      </c>
      <c r="N153">
        <v>6986.96</v>
      </c>
    </row>
    <row r="154" spans="1:14" x14ac:dyDescent="0.25">
      <c r="A154" t="s">
        <v>1569</v>
      </c>
      <c r="B154" t="s">
        <v>1570</v>
      </c>
      <c r="F154" s="24">
        <v>42369</v>
      </c>
      <c r="G154">
        <v>8.2799999999999994</v>
      </c>
      <c r="H154">
        <v>2</v>
      </c>
      <c r="I154" s="38">
        <f t="shared" si="6"/>
        <v>1147.5336322869955</v>
      </c>
      <c r="J154">
        <v>76.77</v>
      </c>
      <c r="K154" s="38">
        <f t="shared" si="7"/>
        <v>378.92376681614354</v>
      </c>
      <c r="L154">
        <v>25.35</v>
      </c>
      <c r="M154" s="38">
        <f t="shared" si="8"/>
        <v>768.60986547085201</v>
      </c>
      <c r="N154">
        <v>51.42</v>
      </c>
    </row>
    <row r="155" spans="1:14" x14ac:dyDescent="0.25">
      <c r="A155" t="s">
        <v>1571</v>
      </c>
      <c r="B155" t="s">
        <v>1572</v>
      </c>
      <c r="F155" s="24">
        <v>42369</v>
      </c>
      <c r="G155">
        <v>13.52</v>
      </c>
      <c r="H155">
        <v>7</v>
      </c>
      <c r="I155" s="38">
        <f t="shared" si="6"/>
        <v>14474.289985052317</v>
      </c>
      <c r="J155">
        <v>968.33</v>
      </c>
      <c r="K155" s="38">
        <f t="shared" si="7"/>
        <v>7643.3482810164423</v>
      </c>
      <c r="L155">
        <v>511.34</v>
      </c>
      <c r="M155" s="38">
        <f t="shared" si="8"/>
        <v>6830.9417040358749</v>
      </c>
      <c r="N155">
        <v>456.99</v>
      </c>
    </row>
    <row r="156" spans="1:14" x14ac:dyDescent="0.25">
      <c r="A156" t="s">
        <v>1573</v>
      </c>
      <c r="B156" t="s">
        <v>1574</v>
      </c>
      <c r="F156" s="24">
        <v>42369</v>
      </c>
      <c r="G156">
        <v>8.2799999999999994</v>
      </c>
      <c r="H156">
        <v>1</v>
      </c>
      <c r="I156" s="38">
        <f t="shared" si="6"/>
        <v>14824.813153961135</v>
      </c>
      <c r="J156">
        <v>991.78</v>
      </c>
      <c r="K156" s="38">
        <f t="shared" si="7"/>
        <v>4908.2212257100155</v>
      </c>
      <c r="L156">
        <v>328.36</v>
      </c>
      <c r="M156" s="38">
        <f t="shared" si="8"/>
        <v>9916.5919282511204</v>
      </c>
      <c r="N156">
        <v>663.42</v>
      </c>
    </row>
    <row r="157" spans="1:14" x14ac:dyDescent="0.25">
      <c r="B157" t="s">
        <v>1575</v>
      </c>
      <c r="I157" s="38"/>
      <c r="K157" s="38"/>
      <c r="M157" s="38"/>
    </row>
    <row r="158" spans="1:14" x14ac:dyDescent="0.25">
      <c r="A158" t="s">
        <v>1576</v>
      </c>
      <c r="B158" t="s">
        <v>1577</v>
      </c>
      <c r="F158" s="24">
        <v>42369</v>
      </c>
      <c r="G158">
        <v>8.2799999999999994</v>
      </c>
      <c r="H158">
        <v>1</v>
      </c>
      <c r="I158" s="38">
        <f t="shared" si="6"/>
        <v>15853.961136023918</v>
      </c>
      <c r="J158">
        <v>1060.6300000000001</v>
      </c>
      <c r="K158" s="38">
        <f t="shared" si="7"/>
        <v>5248.1315396113605</v>
      </c>
      <c r="L158">
        <v>351.1</v>
      </c>
      <c r="M158" s="38">
        <f t="shared" si="8"/>
        <v>10605.829596412555</v>
      </c>
      <c r="N158">
        <v>709.53</v>
      </c>
    </row>
    <row r="159" spans="1:14" x14ac:dyDescent="0.25">
      <c r="B159" t="s">
        <v>1578</v>
      </c>
      <c r="I159" s="38"/>
      <c r="K159" s="38"/>
      <c r="M159" s="38"/>
    </row>
    <row r="160" spans="1:14" x14ac:dyDescent="0.25">
      <c r="A160" t="s">
        <v>1579</v>
      </c>
      <c r="B160" t="s">
        <v>1577</v>
      </c>
      <c r="F160" s="24">
        <v>42369</v>
      </c>
      <c r="G160">
        <v>8.2799999999999994</v>
      </c>
      <c r="H160">
        <v>1</v>
      </c>
      <c r="I160" s="38">
        <f t="shared" si="6"/>
        <v>33835.426008968614</v>
      </c>
      <c r="J160">
        <v>2263.59</v>
      </c>
      <c r="K160" s="38">
        <f t="shared" si="7"/>
        <v>11202.840059790733</v>
      </c>
      <c r="L160">
        <v>749.47</v>
      </c>
      <c r="M160" s="38">
        <f t="shared" si="8"/>
        <v>22632.585949177876</v>
      </c>
      <c r="N160">
        <v>1514.12</v>
      </c>
    </row>
    <row r="161" spans="1:14" x14ac:dyDescent="0.25">
      <c r="B161" t="s">
        <v>1580</v>
      </c>
      <c r="I161" s="38"/>
      <c r="K161" s="38"/>
      <c r="M161" s="38"/>
    </row>
    <row r="162" spans="1:14" x14ac:dyDescent="0.25">
      <c r="A162" t="s">
        <v>1581</v>
      </c>
      <c r="B162" t="s">
        <v>1577</v>
      </c>
      <c r="F162" s="24">
        <v>42369</v>
      </c>
      <c r="G162">
        <v>8.2799999999999994</v>
      </c>
      <c r="H162">
        <v>1</v>
      </c>
      <c r="I162" s="38">
        <f t="shared" si="6"/>
        <v>36817.488789237672</v>
      </c>
      <c r="J162">
        <v>2463.09</v>
      </c>
      <c r="K162" s="38">
        <f t="shared" si="7"/>
        <v>12190.881913303438</v>
      </c>
      <c r="L162">
        <v>815.57</v>
      </c>
      <c r="M162" s="38">
        <f t="shared" si="8"/>
        <v>24626.606875934231</v>
      </c>
      <c r="N162">
        <v>1647.52</v>
      </c>
    </row>
    <row r="163" spans="1:14" x14ac:dyDescent="0.25">
      <c r="B163" t="s">
        <v>1582</v>
      </c>
      <c r="I163" s="38"/>
      <c r="K163" s="38"/>
      <c r="M163" s="38"/>
    </row>
    <row r="164" spans="1:14" x14ac:dyDescent="0.25">
      <c r="B164" t="s">
        <v>1583</v>
      </c>
      <c r="I164" s="38"/>
      <c r="K164" s="38"/>
      <c r="M164" s="38"/>
    </row>
    <row r="165" spans="1:14" x14ac:dyDescent="0.25">
      <c r="A165" t="s">
        <v>1584</v>
      </c>
      <c r="B165" t="s">
        <v>1577</v>
      </c>
      <c r="F165" s="24">
        <v>42369</v>
      </c>
      <c r="G165">
        <v>8.2799999999999994</v>
      </c>
      <c r="H165">
        <v>1</v>
      </c>
      <c r="I165" s="38">
        <f t="shared" si="6"/>
        <v>14650.224215246637</v>
      </c>
      <c r="J165">
        <v>980.1</v>
      </c>
      <c r="K165" s="38">
        <f t="shared" si="7"/>
        <v>4849.775784753363</v>
      </c>
      <c r="L165">
        <v>324.45</v>
      </c>
      <c r="M165" s="38">
        <f t="shared" si="8"/>
        <v>9800.4484304932739</v>
      </c>
      <c r="N165">
        <v>655.65</v>
      </c>
    </row>
    <row r="166" spans="1:14" x14ac:dyDescent="0.25">
      <c r="B166" t="s">
        <v>1585</v>
      </c>
      <c r="I166" s="38"/>
      <c r="K166" s="38"/>
      <c r="M166" s="38"/>
    </row>
    <row r="167" spans="1:14" x14ac:dyDescent="0.25">
      <c r="A167" t="s">
        <v>1586</v>
      </c>
      <c r="B167" t="s">
        <v>1587</v>
      </c>
      <c r="F167" s="24">
        <v>42369</v>
      </c>
      <c r="G167">
        <v>8.2799999999999994</v>
      </c>
      <c r="H167">
        <v>1</v>
      </c>
      <c r="I167" s="38">
        <f t="shared" si="6"/>
        <v>17140.059790732437</v>
      </c>
      <c r="J167">
        <v>1146.67</v>
      </c>
      <c r="K167" s="38">
        <f t="shared" si="7"/>
        <v>5674.8878923766815</v>
      </c>
      <c r="L167">
        <v>379.65</v>
      </c>
      <c r="M167" s="38">
        <f t="shared" si="8"/>
        <v>11465.171898355755</v>
      </c>
      <c r="N167">
        <v>767.02</v>
      </c>
    </row>
    <row r="168" spans="1:14" x14ac:dyDescent="0.25">
      <c r="B168" t="s">
        <v>1588</v>
      </c>
      <c r="I168" s="38"/>
      <c r="K168" s="38"/>
      <c r="M168" s="38"/>
    </row>
    <row r="169" spans="1:14" x14ac:dyDescent="0.25">
      <c r="A169" t="s">
        <v>1589</v>
      </c>
      <c r="B169" t="s">
        <v>1590</v>
      </c>
      <c r="F169" s="24">
        <v>42369</v>
      </c>
      <c r="G169">
        <v>8.2799999999999994</v>
      </c>
      <c r="H169">
        <v>1</v>
      </c>
      <c r="I169" s="38">
        <f t="shared" si="6"/>
        <v>16447.683109118087</v>
      </c>
      <c r="J169">
        <v>1100.3499999999999</v>
      </c>
      <c r="K169" s="38">
        <f t="shared" si="7"/>
        <v>5444.6935724962632</v>
      </c>
      <c r="L169">
        <v>364.25</v>
      </c>
      <c r="M169" s="38">
        <f t="shared" si="8"/>
        <v>11002.989536621824</v>
      </c>
      <c r="N169">
        <v>736.1</v>
      </c>
    </row>
    <row r="170" spans="1:14" x14ac:dyDescent="0.25">
      <c r="A170" t="s">
        <v>1591</v>
      </c>
      <c r="B170" t="s">
        <v>1592</v>
      </c>
      <c r="F170" s="24">
        <v>42369</v>
      </c>
      <c r="G170">
        <v>8.2799999999999994</v>
      </c>
      <c r="H170">
        <v>6</v>
      </c>
      <c r="I170" s="38">
        <f t="shared" si="6"/>
        <v>249059.79073243644</v>
      </c>
      <c r="J170">
        <v>16662.099999999999</v>
      </c>
      <c r="K170" s="38">
        <f t="shared" si="7"/>
        <v>82458.594917787734</v>
      </c>
      <c r="L170">
        <v>5516.48</v>
      </c>
      <c r="M170" s="38">
        <f t="shared" si="8"/>
        <v>166601.19581464873</v>
      </c>
      <c r="N170">
        <v>11145.62</v>
      </c>
    </row>
    <row r="171" spans="1:14" x14ac:dyDescent="0.25">
      <c r="A171" t="s">
        <v>1593</v>
      </c>
      <c r="B171" t="s">
        <v>1594</v>
      </c>
      <c r="F171" s="24">
        <v>42369</v>
      </c>
      <c r="G171">
        <v>8.2799999999999994</v>
      </c>
      <c r="H171">
        <v>4</v>
      </c>
      <c r="I171" s="38">
        <f t="shared" si="6"/>
        <v>127544.24514200297</v>
      </c>
      <c r="J171">
        <v>8532.7099999999991</v>
      </c>
      <c r="K171" s="38">
        <f t="shared" si="7"/>
        <v>44147.982062780269</v>
      </c>
      <c r="L171">
        <v>2953.5</v>
      </c>
      <c r="M171" s="38">
        <f t="shared" si="8"/>
        <v>83396.263079222714</v>
      </c>
      <c r="N171">
        <v>5579.21</v>
      </c>
    </row>
    <row r="172" spans="1:14" x14ac:dyDescent="0.25">
      <c r="A172" t="s">
        <v>1595</v>
      </c>
      <c r="B172" t="s">
        <v>1596</v>
      </c>
      <c r="F172" s="24">
        <v>42369</v>
      </c>
      <c r="G172">
        <v>8.2799999999999994</v>
      </c>
      <c r="H172">
        <v>2</v>
      </c>
      <c r="I172" s="38">
        <f t="shared" si="6"/>
        <v>39037.219730941702</v>
      </c>
      <c r="J172">
        <v>2611.59</v>
      </c>
      <c r="K172" s="38">
        <f t="shared" si="7"/>
        <v>11408.071748878925</v>
      </c>
      <c r="L172">
        <v>763.2</v>
      </c>
      <c r="M172" s="38">
        <f t="shared" si="8"/>
        <v>27629.147982062783</v>
      </c>
      <c r="N172">
        <v>1848.39</v>
      </c>
    </row>
    <row r="173" spans="1:14" x14ac:dyDescent="0.25">
      <c r="A173" t="s">
        <v>1597</v>
      </c>
      <c r="B173" t="s">
        <v>1598</v>
      </c>
      <c r="F173" s="24">
        <v>42369</v>
      </c>
      <c r="G173">
        <v>8.2799999999999994</v>
      </c>
      <c r="H173">
        <v>1</v>
      </c>
      <c r="I173" s="38">
        <f t="shared" si="6"/>
        <v>17065.620328849029</v>
      </c>
      <c r="J173">
        <v>1141.69</v>
      </c>
      <c r="K173" s="38">
        <f t="shared" si="7"/>
        <v>5651.8684603886395</v>
      </c>
      <c r="L173">
        <v>378.11</v>
      </c>
      <c r="M173" s="38">
        <f t="shared" si="8"/>
        <v>11413.751868460389</v>
      </c>
      <c r="N173">
        <v>763.58</v>
      </c>
    </row>
    <row r="174" spans="1:14" x14ac:dyDescent="0.25">
      <c r="A174" t="s">
        <v>1599</v>
      </c>
      <c r="B174" t="s">
        <v>1600</v>
      </c>
      <c r="F174" s="24">
        <v>42369</v>
      </c>
      <c r="G174">
        <v>8.2799999999999994</v>
      </c>
      <c r="H174">
        <v>1</v>
      </c>
      <c r="I174" s="38">
        <f t="shared" si="6"/>
        <v>5358.5949177877428</v>
      </c>
      <c r="J174">
        <v>358.49</v>
      </c>
      <c r="K174" s="38">
        <f t="shared" si="7"/>
        <v>1774.1405082212257</v>
      </c>
      <c r="L174">
        <v>118.69</v>
      </c>
      <c r="M174" s="38">
        <f t="shared" si="8"/>
        <v>3584.4544095665174</v>
      </c>
      <c r="N174">
        <v>239.8</v>
      </c>
    </row>
    <row r="175" spans="1:14" x14ac:dyDescent="0.25">
      <c r="A175" t="s">
        <v>1601</v>
      </c>
      <c r="B175" t="s">
        <v>1602</v>
      </c>
      <c r="F175" s="24">
        <v>42369</v>
      </c>
      <c r="G175">
        <v>8.2799999999999994</v>
      </c>
      <c r="H175">
        <v>1</v>
      </c>
      <c r="I175" s="38">
        <f t="shared" ref="I175:I224" si="9">J175/0.0669</f>
        <v>63132.436472346788</v>
      </c>
      <c r="J175">
        <v>4223.5600000000004</v>
      </c>
      <c r="K175" s="38">
        <f t="shared" ref="K175:K224" si="10">L175/0.0669</f>
        <v>13216.591928251122</v>
      </c>
      <c r="L175">
        <v>884.19</v>
      </c>
      <c r="M175" s="38">
        <f t="shared" ref="M175:M224" si="11">N175/0.0669</f>
        <v>49915.844544095664</v>
      </c>
      <c r="N175">
        <v>3339.37</v>
      </c>
    </row>
    <row r="176" spans="1:14" x14ac:dyDescent="0.25">
      <c r="A176" t="s">
        <v>1603</v>
      </c>
      <c r="B176" t="s">
        <v>1604</v>
      </c>
      <c r="F176" s="24">
        <v>42369</v>
      </c>
      <c r="G176">
        <v>8.2799999999999994</v>
      </c>
      <c r="H176">
        <v>1</v>
      </c>
      <c r="I176" s="38">
        <f t="shared" si="9"/>
        <v>7534.8281016442452</v>
      </c>
      <c r="J176">
        <v>504.08</v>
      </c>
      <c r="K176" s="38">
        <f t="shared" si="10"/>
        <v>2496.5620328849031</v>
      </c>
      <c r="L176">
        <v>167.02</v>
      </c>
      <c r="M176" s="38">
        <f t="shared" si="11"/>
        <v>5038.2660687593425</v>
      </c>
      <c r="N176">
        <v>337.06</v>
      </c>
    </row>
    <row r="177" spans="1:14" x14ac:dyDescent="0.25">
      <c r="A177" t="s">
        <v>1605</v>
      </c>
      <c r="B177" t="s">
        <v>1559</v>
      </c>
      <c r="F177" s="24">
        <v>42369</v>
      </c>
      <c r="G177">
        <v>8.2799999999999994</v>
      </c>
      <c r="H177">
        <v>1</v>
      </c>
      <c r="I177" s="38">
        <f t="shared" si="9"/>
        <v>147869.65620328847</v>
      </c>
      <c r="J177">
        <v>9892.48</v>
      </c>
      <c r="K177" s="38">
        <f t="shared" si="10"/>
        <v>48958.146487294471</v>
      </c>
      <c r="L177">
        <v>3275.3</v>
      </c>
      <c r="M177" s="38">
        <f t="shared" si="11"/>
        <v>98911.50971599402</v>
      </c>
      <c r="N177">
        <v>6617.18</v>
      </c>
    </row>
    <row r="178" spans="1:14" x14ac:dyDescent="0.25">
      <c r="A178" t="s">
        <v>1606</v>
      </c>
      <c r="B178" t="s">
        <v>1563</v>
      </c>
      <c r="F178" s="24">
        <v>42369</v>
      </c>
      <c r="G178">
        <v>8.2799999999999994</v>
      </c>
      <c r="H178">
        <v>1</v>
      </c>
      <c r="I178" s="38">
        <f t="shared" si="9"/>
        <v>107486.39760837071</v>
      </c>
      <c r="J178">
        <v>7190.84</v>
      </c>
      <c r="K178" s="38">
        <f t="shared" si="10"/>
        <v>35586.248131539607</v>
      </c>
      <c r="L178">
        <v>2380.7199999999998</v>
      </c>
      <c r="M178" s="38">
        <f t="shared" si="11"/>
        <v>71900.149476831095</v>
      </c>
      <c r="N178">
        <v>4810.12</v>
      </c>
    </row>
    <row r="179" spans="1:14" x14ac:dyDescent="0.25">
      <c r="A179" t="s">
        <v>1607</v>
      </c>
      <c r="B179" t="s">
        <v>1565</v>
      </c>
      <c r="F179" s="24">
        <v>42369</v>
      </c>
      <c r="G179">
        <v>13.52</v>
      </c>
      <c r="H179">
        <v>1</v>
      </c>
      <c r="I179" s="38">
        <f t="shared" si="9"/>
        <v>55163.677130044838</v>
      </c>
      <c r="J179">
        <v>3690.45</v>
      </c>
      <c r="K179" s="38">
        <f t="shared" si="10"/>
        <v>29129.29745889387</v>
      </c>
      <c r="L179">
        <v>1948.75</v>
      </c>
      <c r="M179" s="38">
        <f t="shared" si="11"/>
        <v>26034.379671150971</v>
      </c>
      <c r="N179">
        <v>1741.7</v>
      </c>
    </row>
    <row r="180" spans="1:14" x14ac:dyDescent="0.25">
      <c r="A180" t="s">
        <v>1608</v>
      </c>
      <c r="B180" t="s">
        <v>1609</v>
      </c>
      <c r="F180" s="24">
        <v>42369</v>
      </c>
      <c r="G180">
        <v>46.97</v>
      </c>
      <c r="H180">
        <v>1</v>
      </c>
      <c r="I180" s="38">
        <f t="shared" si="9"/>
        <v>10819.581464872945</v>
      </c>
      <c r="J180">
        <v>723.83</v>
      </c>
      <c r="K180" s="38">
        <f t="shared" si="10"/>
        <v>10819.581464872945</v>
      </c>
      <c r="L180">
        <v>723.83</v>
      </c>
      <c r="M180" s="38">
        <f t="shared" si="11"/>
        <v>0</v>
      </c>
      <c r="N180">
        <v>0</v>
      </c>
    </row>
    <row r="181" spans="1:14" x14ac:dyDescent="0.25">
      <c r="A181" t="s">
        <v>1610</v>
      </c>
      <c r="B181" t="s">
        <v>1611</v>
      </c>
      <c r="F181" s="24">
        <v>42369</v>
      </c>
      <c r="G181">
        <v>8.2799999999999994</v>
      </c>
      <c r="H181">
        <v>1</v>
      </c>
      <c r="I181" s="38">
        <f t="shared" si="9"/>
        <v>107486.39760837071</v>
      </c>
      <c r="J181">
        <v>7190.84</v>
      </c>
      <c r="K181" s="38">
        <f t="shared" si="10"/>
        <v>35586.248131539607</v>
      </c>
      <c r="L181">
        <v>2380.7199999999998</v>
      </c>
      <c r="M181" s="38">
        <f t="shared" si="11"/>
        <v>71900.149476831095</v>
      </c>
      <c r="N181">
        <v>4810.12</v>
      </c>
    </row>
    <row r="182" spans="1:14" x14ac:dyDescent="0.25">
      <c r="A182" t="s">
        <v>1612</v>
      </c>
      <c r="B182" t="s">
        <v>1613</v>
      </c>
      <c r="F182" s="24">
        <v>42369</v>
      </c>
      <c r="G182">
        <v>2.4300000000000002</v>
      </c>
      <c r="H182">
        <v>10</v>
      </c>
      <c r="I182" s="38">
        <f t="shared" si="9"/>
        <v>8121.5246636771308</v>
      </c>
      <c r="J182">
        <v>543.33000000000004</v>
      </c>
      <c r="K182" s="38">
        <f t="shared" si="10"/>
        <v>789.68609865470853</v>
      </c>
      <c r="L182">
        <v>52.83</v>
      </c>
      <c r="M182" s="38">
        <f t="shared" si="11"/>
        <v>7331.8385650224218</v>
      </c>
      <c r="N182">
        <v>490.5</v>
      </c>
    </row>
    <row r="183" spans="1:14" x14ac:dyDescent="0.25">
      <c r="A183" t="s">
        <v>1614</v>
      </c>
      <c r="B183" t="s">
        <v>1615</v>
      </c>
      <c r="F183" s="24">
        <v>42369</v>
      </c>
      <c r="G183">
        <v>8.2799999999999994</v>
      </c>
      <c r="H183">
        <v>1</v>
      </c>
      <c r="I183" s="38">
        <f t="shared" si="9"/>
        <v>1762.780269058296</v>
      </c>
      <c r="J183">
        <v>117.93</v>
      </c>
      <c r="K183" s="38">
        <f t="shared" si="10"/>
        <v>582.51121076233176</v>
      </c>
      <c r="L183">
        <v>38.97</v>
      </c>
      <c r="M183" s="38">
        <f t="shared" si="11"/>
        <v>1180.269058295964</v>
      </c>
      <c r="N183">
        <v>78.959999999999994</v>
      </c>
    </row>
    <row r="184" spans="1:14" x14ac:dyDescent="0.25">
      <c r="B184" t="s">
        <v>1616</v>
      </c>
      <c r="I184" s="38"/>
      <c r="K184" s="38"/>
      <c r="M184" s="38"/>
    </row>
    <row r="185" spans="1:14" x14ac:dyDescent="0.25">
      <c r="A185" t="s">
        <v>1617</v>
      </c>
      <c r="B185" t="s">
        <v>1618</v>
      </c>
      <c r="F185" s="24">
        <v>42369</v>
      </c>
      <c r="G185">
        <v>8.2799999999999994</v>
      </c>
      <c r="H185">
        <v>1</v>
      </c>
      <c r="I185" s="38">
        <f t="shared" si="9"/>
        <v>1628.1016442451421</v>
      </c>
      <c r="J185">
        <v>108.92</v>
      </c>
      <c r="K185" s="38">
        <f t="shared" si="10"/>
        <v>538.26606875934226</v>
      </c>
      <c r="L185">
        <v>36.01</v>
      </c>
      <c r="M185" s="38">
        <f t="shared" si="11"/>
        <v>1089.8355754857996</v>
      </c>
      <c r="N185">
        <v>72.91</v>
      </c>
    </row>
    <row r="186" spans="1:14" x14ac:dyDescent="0.25">
      <c r="B186" t="s">
        <v>1619</v>
      </c>
      <c r="I186" s="38"/>
      <c r="K186" s="38"/>
      <c r="M186" s="38"/>
    </row>
    <row r="187" spans="1:14" x14ac:dyDescent="0.25">
      <c r="A187" t="s">
        <v>1620</v>
      </c>
      <c r="B187" t="s">
        <v>1621</v>
      </c>
      <c r="F187" s="24">
        <v>42369</v>
      </c>
      <c r="G187">
        <v>13.52</v>
      </c>
      <c r="H187">
        <v>2</v>
      </c>
      <c r="I187" s="38">
        <f t="shared" si="9"/>
        <v>3476.5321375186845</v>
      </c>
      <c r="J187">
        <v>232.58</v>
      </c>
      <c r="K187" s="38">
        <f t="shared" si="10"/>
        <v>1835.575485799701</v>
      </c>
      <c r="L187">
        <v>122.8</v>
      </c>
      <c r="M187" s="38">
        <f t="shared" si="11"/>
        <v>1640.9566517189835</v>
      </c>
      <c r="N187">
        <v>109.78</v>
      </c>
    </row>
    <row r="188" spans="1:14" x14ac:dyDescent="0.25">
      <c r="A188" t="s">
        <v>1622</v>
      </c>
      <c r="B188" t="s">
        <v>1557</v>
      </c>
      <c r="F188" s="24">
        <v>42369</v>
      </c>
      <c r="G188">
        <v>8.2799999999999994</v>
      </c>
      <c r="H188">
        <v>1</v>
      </c>
      <c r="I188" s="38">
        <f t="shared" si="9"/>
        <v>3579.8206278026905</v>
      </c>
      <c r="J188">
        <v>239.49</v>
      </c>
      <c r="K188" s="38">
        <f t="shared" si="10"/>
        <v>1088.7892376681614</v>
      </c>
      <c r="L188">
        <v>72.84</v>
      </c>
      <c r="M188" s="38">
        <f t="shared" si="11"/>
        <v>2491.0313901345294</v>
      </c>
      <c r="N188">
        <v>166.65</v>
      </c>
    </row>
    <row r="189" spans="1:14" x14ac:dyDescent="0.25">
      <c r="A189" t="s">
        <v>1623</v>
      </c>
      <c r="B189" t="s">
        <v>1570</v>
      </c>
      <c r="F189" s="24">
        <v>42369</v>
      </c>
      <c r="G189">
        <v>8.2799999999999994</v>
      </c>
      <c r="H189">
        <v>1</v>
      </c>
      <c r="I189" s="38">
        <f t="shared" si="9"/>
        <v>244.24514200298952</v>
      </c>
      <c r="J189">
        <v>16.34</v>
      </c>
      <c r="K189" s="38">
        <f t="shared" si="10"/>
        <v>79.671150971599403</v>
      </c>
      <c r="L189">
        <v>5.33</v>
      </c>
      <c r="M189" s="38">
        <f t="shared" si="11"/>
        <v>164.57399103139014</v>
      </c>
      <c r="N189">
        <v>11.01</v>
      </c>
    </row>
    <row r="190" spans="1:14" x14ac:dyDescent="0.25">
      <c r="A190" t="s">
        <v>1624</v>
      </c>
      <c r="B190" t="s">
        <v>1563</v>
      </c>
      <c r="F190" s="24">
        <v>42369</v>
      </c>
      <c r="G190">
        <v>8.2799999999999994</v>
      </c>
      <c r="H190">
        <v>1</v>
      </c>
      <c r="I190" s="38">
        <f t="shared" si="9"/>
        <v>3499.4020926756352</v>
      </c>
      <c r="J190">
        <v>234.11</v>
      </c>
      <c r="K190" s="38">
        <f t="shared" si="10"/>
        <v>1157.997010463378</v>
      </c>
      <c r="L190">
        <v>77.47</v>
      </c>
      <c r="M190" s="38">
        <f t="shared" si="11"/>
        <v>2341.4050822122567</v>
      </c>
      <c r="N190">
        <v>156.63999999999999</v>
      </c>
    </row>
    <row r="191" spans="1:14" x14ac:dyDescent="0.25">
      <c r="A191" t="s">
        <v>1625</v>
      </c>
      <c r="B191" t="s">
        <v>1559</v>
      </c>
      <c r="F191" s="24">
        <v>42369</v>
      </c>
      <c r="G191">
        <v>8.2799999999999994</v>
      </c>
      <c r="H191">
        <v>1</v>
      </c>
      <c r="I191" s="38">
        <f t="shared" si="9"/>
        <v>1861.8834080717488</v>
      </c>
      <c r="J191">
        <v>124.56</v>
      </c>
      <c r="K191" s="38">
        <f t="shared" si="10"/>
        <v>616.14349775784751</v>
      </c>
      <c r="L191">
        <v>41.22</v>
      </c>
      <c r="M191" s="38">
        <f t="shared" si="11"/>
        <v>1245.7399103139014</v>
      </c>
      <c r="N191">
        <v>83.34</v>
      </c>
    </row>
    <row r="192" spans="1:14" x14ac:dyDescent="0.25">
      <c r="A192" t="s">
        <v>1626</v>
      </c>
      <c r="B192" t="s">
        <v>1565</v>
      </c>
      <c r="F192" s="24">
        <v>42369</v>
      </c>
      <c r="G192">
        <v>13.52</v>
      </c>
      <c r="H192">
        <v>1</v>
      </c>
      <c r="I192" s="38">
        <f t="shared" si="9"/>
        <v>1348.1315396113603</v>
      </c>
      <c r="J192">
        <v>90.19</v>
      </c>
      <c r="K192" s="38">
        <f t="shared" si="10"/>
        <v>712.25710014947674</v>
      </c>
      <c r="L192">
        <v>47.65</v>
      </c>
      <c r="M192" s="38">
        <f t="shared" si="11"/>
        <v>635.87443946188341</v>
      </c>
      <c r="N192">
        <v>42.54</v>
      </c>
    </row>
    <row r="193" spans="1:14" x14ac:dyDescent="0.25">
      <c r="A193" t="s">
        <v>1627</v>
      </c>
      <c r="B193" t="s">
        <v>1568</v>
      </c>
      <c r="F193" s="24">
        <v>42369</v>
      </c>
      <c r="G193">
        <v>2.4300000000000002</v>
      </c>
      <c r="H193">
        <v>1</v>
      </c>
      <c r="I193" s="38">
        <f t="shared" si="9"/>
        <v>5363.2286995515697</v>
      </c>
      <c r="J193">
        <v>358.8</v>
      </c>
      <c r="K193" s="38">
        <f t="shared" si="10"/>
        <v>520.62780269058294</v>
      </c>
      <c r="L193">
        <v>34.83</v>
      </c>
      <c r="M193" s="38">
        <f t="shared" si="11"/>
        <v>4842.6008968609867</v>
      </c>
      <c r="N193">
        <v>323.97000000000003</v>
      </c>
    </row>
    <row r="194" spans="1:14" x14ac:dyDescent="0.25">
      <c r="A194" t="s">
        <v>1628</v>
      </c>
      <c r="B194" t="s">
        <v>1615</v>
      </c>
      <c r="F194" s="24">
        <v>42369</v>
      </c>
      <c r="G194">
        <v>8.2799999999999994</v>
      </c>
      <c r="H194">
        <v>1</v>
      </c>
      <c r="I194" s="38">
        <f t="shared" si="9"/>
        <v>1762.780269058296</v>
      </c>
      <c r="J194">
        <v>117.93</v>
      </c>
      <c r="K194" s="38">
        <f t="shared" si="10"/>
        <v>582.51121076233176</v>
      </c>
      <c r="L194">
        <v>38.97</v>
      </c>
      <c r="M194" s="38">
        <f t="shared" si="11"/>
        <v>1180.269058295964</v>
      </c>
      <c r="N194">
        <v>78.959999999999994</v>
      </c>
    </row>
    <row r="195" spans="1:14" x14ac:dyDescent="0.25">
      <c r="B195" t="s">
        <v>1616</v>
      </c>
      <c r="I195" s="38"/>
      <c r="K195" s="38"/>
      <c r="M195" s="38"/>
    </row>
    <row r="196" spans="1:14" x14ac:dyDescent="0.25">
      <c r="A196" t="s">
        <v>1629</v>
      </c>
      <c r="B196" t="s">
        <v>1618</v>
      </c>
      <c r="F196" s="24">
        <v>42369</v>
      </c>
      <c r="G196">
        <v>8.2799999999999994</v>
      </c>
      <c r="H196">
        <v>1</v>
      </c>
      <c r="I196" s="38">
        <f t="shared" si="9"/>
        <v>1628.1016442451421</v>
      </c>
      <c r="J196">
        <v>108.92</v>
      </c>
      <c r="K196" s="38">
        <f t="shared" si="10"/>
        <v>538.26606875934226</v>
      </c>
      <c r="L196">
        <v>36.01</v>
      </c>
      <c r="M196" s="38">
        <f t="shared" si="11"/>
        <v>1089.8355754857996</v>
      </c>
      <c r="N196">
        <v>72.91</v>
      </c>
    </row>
    <row r="197" spans="1:14" x14ac:dyDescent="0.25">
      <c r="B197" t="s">
        <v>1619</v>
      </c>
      <c r="I197" s="38"/>
      <c r="K197" s="38"/>
      <c r="M197" s="38"/>
    </row>
    <row r="198" spans="1:14" x14ac:dyDescent="0.25">
      <c r="A198" t="s">
        <v>1630</v>
      </c>
      <c r="B198" t="s">
        <v>1621</v>
      </c>
      <c r="F198" s="24">
        <v>42369</v>
      </c>
      <c r="G198">
        <v>13.52</v>
      </c>
      <c r="H198">
        <v>2</v>
      </c>
      <c r="I198" s="38">
        <f t="shared" si="9"/>
        <v>3476.5321375186845</v>
      </c>
      <c r="J198">
        <v>232.58</v>
      </c>
      <c r="K198" s="38">
        <f t="shared" si="10"/>
        <v>1835.575485799701</v>
      </c>
      <c r="L198">
        <v>122.8</v>
      </c>
      <c r="M198" s="38">
        <f t="shared" si="11"/>
        <v>1640.9566517189835</v>
      </c>
      <c r="N198">
        <v>109.78</v>
      </c>
    </row>
    <row r="199" spans="1:14" x14ac:dyDescent="0.25">
      <c r="A199" t="s">
        <v>1631</v>
      </c>
      <c r="B199" t="s">
        <v>1557</v>
      </c>
      <c r="F199" s="24">
        <v>42369</v>
      </c>
      <c r="G199">
        <v>8.2799999999999994</v>
      </c>
      <c r="H199">
        <v>1</v>
      </c>
      <c r="I199" s="38">
        <f t="shared" si="9"/>
        <v>3045.739910313901</v>
      </c>
      <c r="J199">
        <v>203.76</v>
      </c>
      <c r="K199" s="38">
        <f t="shared" si="10"/>
        <v>1011.0612855007474</v>
      </c>
      <c r="L199">
        <v>67.64</v>
      </c>
      <c r="M199" s="38">
        <f t="shared" si="11"/>
        <v>2034.6786248131541</v>
      </c>
      <c r="N199">
        <v>136.12</v>
      </c>
    </row>
    <row r="200" spans="1:14" x14ac:dyDescent="0.25">
      <c r="A200" t="s">
        <v>1632</v>
      </c>
      <c r="B200" t="s">
        <v>1570</v>
      </c>
      <c r="F200" s="24">
        <v>42369</v>
      </c>
      <c r="G200">
        <v>8.2799999999999994</v>
      </c>
      <c r="H200">
        <v>1</v>
      </c>
      <c r="I200" s="38">
        <f t="shared" si="9"/>
        <v>244.24514200298952</v>
      </c>
      <c r="J200">
        <v>16.34</v>
      </c>
      <c r="K200" s="38">
        <f t="shared" si="10"/>
        <v>79.671150971599403</v>
      </c>
      <c r="L200">
        <v>5.33</v>
      </c>
      <c r="M200" s="38">
        <f t="shared" si="11"/>
        <v>164.57399103139014</v>
      </c>
      <c r="N200">
        <v>11.01</v>
      </c>
    </row>
    <row r="201" spans="1:14" x14ac:dyDescent="0.25">
      <c r="A201" t="s">
        <v>1633</v>
      </c>
      <c r="B201" t="s">
        <v>1563</v>
      </c>
      <c r="F201" s="24">
        <v>42369</v>
      </c>
      <c r="G201">
        <v>8.2799999999999994</v>
      </c>
      <c r="H201">
        <v>1</v>
      </c>
      <c r="I201" s="38">
        <f t="shared" si="9"/>
        <v>3499.4020926756352</v>
      </c>
      <c r="J201">
        <v>234.11</v>
      </c>
      <c r="K201" s="38">
        <f t="shared" si="10"/>
        <v>1157.997010463378</v>
      </c>
      <c r="L201">
        <v>77.47</v>
      </c>
      <c r="M201" s="38">
        <f t="shared" si="11"/>
        <v>2341.4050822122567</v>
      </c>
      <c r="N201">
        <v>156.63999999999999</v>
      </c>
    </row>
    <row r="202" spans="1:14" x14ac:dyDescent="0.25">
      <c r="A202" t="s">
        <v>1634</v>
      </c>
      <c r="B202" t="s">
        <v>1559</v>
      </c>
      <c r="F202" s="24">
        <v>42369</v>
      </c>
      <c r="G202">
        <v>8.2799999999999994</v>
      </c>
      <c r="H202">
        <v>1</v>
      </c>
      <c r="I202" s="38">
        <f t="shared" si="9"/>
        <v>1861.8834080717488</v>
      </c>
      <c r="J202">
        <v>124.56</v>
      </c>
      <c r="K202" s="38">
        <f t="shared" si="10"/>
        <v>616.14349775784751</v>
      </c>
      <c r="L202">
        <v>41.22</v>
      </c>
      <c r="M202" s="38">
        <f t="shared" si="11"/>
        <v>1245.7399103139014</v>
      </c>
      <c r="N202">
        <v>83.34</v>
      </c>
    </row>
    <row r="203" spans="1:14" x14ac:dyDescent="0.25">
      <c r="A203" t="s">
        <v>1635</v>
      </c>
      <c r="B203" t="s">
        <v>1565</v>
      </c>
      <c r="F203" s="24">
        <v>42369</v>
      </c>
      <c r="G203">
        <v>13.52</v>
      </c>
      <c r="H203">
        <v>1</v>
      </c>
      <c r="I203" s="38">
        <f t="shared" si="9"/>
        <v>1348.1315396113603</v>
      </c>
      <c r="J203">
        <v>90.19</v>
      </c>
      <c r="K203" s="38">
        <f t="shared" si="10"/>
        <v>712.25710014947674</v>
      </c>
      <c r="L203">
        <v>47.65</v>
      </c>
      <c r="M203" s="38">
        <f t="shared" si="11"/>
        <v>635.87443946188341</v>
      </c>
      <c r="N203">
        <v>42.54</v>
      </c>
    </row>
    <row r="204" spans="1:14" x14ac:dyDescent="0.25">
      <c r="A204" t="s">
        <v>1636</v>
      </c>
      <c r="B204" t="s">
        <v>1568</v>
      </c>
      <c r="F204" s="24">
        <v>42369</v>
      </c>
      <c r="G204">
        <v>2.4300000000000002</v>
      </c>
      <c r="H204">
        <v>1</v>
      </c>
      <c r="I204" s="38">
        <f t="shared" si="9"/>
        <v>5363.2286995515697</v>
      </c>
      <c r="J204">
        <v>358.8</v>
      </c>
      <c r="K204" s="38">
        <f t="shared" si="10"/>
        <v>520.62780269058294</v>
      </c>
      <c r="L204">
        <v>34.83</v>
      </c>
      <c r="M204" s="38">
        <f t="shared" si="11"/>
        <v>4842.6008968609867</v>
      </c>
      <c r="N204">
        <v>323.97000000000003</v>
      </c>
    </row>
    <row r="205" spans="1:14" x14ac:dyDescent="0.25">
      <c r="A205" t="s">
        <v>1637</v>
      </c>
      <c r="B205" t="s">
        <v>1615</v>
      </c>
      <c r="F205" s="24">
        <v>42369</v>
      </c>
      <c r="G205">
        <v>8.2799999999999994</v>
      </c>
      <c r="H205">
        <v>1</v>
      </c>
      <c r="I205" s="38">
        <f t="shared" si="9"/>
        <v>1762.780269058296</v>
      </c>
      <c r="J205">
        <v>117.93</v>
      </c>
      <c r="K205" s="38">
        <f t="shared" si="10"/>
        <v>582.51121076233176</v>
      </c>
      <c r="L205">
        <v>38.97</v>
      </c>
      <c r="M205" s="38">
        <f t="shared" si="11"/>
        <v>1180.269058295964</v>
      </c>
      <c r="N205">
        <v>78.959999999999994</v>
      </c>
    </row>
    <row r="206" spans="1:14" x14ac:dyDescent="0.25">
      <c r="B206" t="s">
        <v>1616</v>
      </c>
      <c r="I206" s="38"/>
      <c r="K206" s="38"/>
      <c r="M206" s="38"/>
    </row>
    <row r="207" spans="1:14" x14ac:dyDescent="0.25">
      <c r="A207" t="s">
        <v>1638</v>
      </c>
      <c r="B207" t="s">
        <v>1618</v>
      </c>
      <c r="F207" s="24">
        <v>42369</v>
      </c>
      <c r="G207">
        <v>8.2799999999999994</v>
      </c>
      <c r="H207">
        <v>14</v>
      </c>
      <c r="I207" s="38">
        <f t="shared" si="9"/>
        <v>1628.1016442451421</v>
      </c>
      <c r="J207">
        <v>108.92</v>
      </c>
      <c r="K207" s="38">
        <f t="shared" si="10"/>
        <v>538.26606875934226</v>
      </c>
      <c r="L207">
        <v>36.01</v>
      </c>
      <c r="M207" s="38">
        <f t="shared" si="11"/>
        <v>1089.8355754857996</v>
      </c>
      <c r="N207">
        <v>72.91</v>
      </c>
    </row>
    <row r="208" spans="1:14" x14ac:dyDescent="0.25">
      <c r="B208" t="s">
        <v>1619</v>
      </c>
      <c r="I208" s="38"/>
      <c r="K208" s="38"/>
      <c r="M208" s="38"/>
    </row>
    <row r="209" spans="1:14" x14ac:dyDescent="0.25">
      <c r="A209" t="s">
        <v>1639</v>
      </c>
      <c r="B209" t="s">
        <v>1621</v>
      </c>
      <c r="F209" s="24">
        <v>42369</v>
      </c>
      <c r="G209">
        <v>13.52</v>
      </c>
      <c r="H209">
        <v>2</v>
      </c>
      <c r="I209" s="38">
        <f t="shared" si="9"/>
        <v>3476.5321375186845</v>
      </c>
      <c r="J209">
        <v>232.58</v>
      </c>
      <c r="K209" s="38">
        <f t="shared" si="10"/>
        <v>1835.575485799701</v>
      </c>
      <c r="L209">
        <v>122.8</v>
      </c>
      <c r="M209" s="38">
        <f t="shared" si="11"/>
        <v>1640.9566517189835</v>
      </c>
      <c r="N209">
        <v>109.78</v>
      </c>
    </row>
    <row r="210" spans="1:14" x14ac:dyDescent="0.25">
      <c r="A210" t="s">
        <v>1640</v>
      </c>
      <c r="B210" t="s">
        <v>1557</v>
      </c>
      <c r="F210" s="24">
        <v>42369</v>
      </c>
      <c r="G210">
        <v>8.2799999999999994</v>
      </c>
      <c r="H210">
        <v>1</v>
      </c>
      <c r="I210" s="38">
        <f t="shared" si="9"/>
        <v>3045.739910313901</v>
      </c>
      <c r="J210">
        <v>203.76</v>
      </c>
      <c r="K210" s="38">
        <f t="shared" si="10"/>
        <v>1011.0612855007474</v>
      </c>
      <c r="L210">
        <v>67.64</v>
      </c>
      <c r="M210" s="38">
        <f t="shared" si="11"/>
        <v>2034.6786248131541</v>
      </c>
      <c r="N210">
        <v>136.12</v>
      </c>
    </row>
    <row r="211" spans="1:14" x14ac:dyDescent="0.25">
      <c r="A211" t="s">
        <v>1641</v>
      </c>
      <c r="B211" t="s">
        <v>1570</v>
      </c>
      <c r="F211" s="24">
        <v>42369</v>
      </c>
      <c r="G211">
        <v>8.2799999999999994</v>
      </c>
      <c r="H211">
        <v>1</v>
      </c>
      <c r="I211" s="38">
        <f t="shared" si="9"/>
        <v>244.24514200298952</v>
      </c>
      <c r="J211">
        <v>16.34</v>
      </c>
      <c r="K211" s="38">
        <f t="shared" si="10"/>
        <v>79.671150971599403</v>
      </c>
      <c r="L211">
        <v>5.33</v>
      </c>
      <c r="M211" s="38">
        <f t="shared" si="11"/>
        <v>164.57399103139014</v>
      </c>
      <c r="N211">
        <v>11.01</v>
      </c>
    </row>
    <row r="212" spans="1:14" x14ac:dyDescent="0.25">
      <c r="A212" t="s">
        <v>1642</v>
      </c>
      <c r="B212" t="s">
        <v>1563</v>
      </c>
      <c r="F212" s="24">
        <v>42369</v>
      </c>
      <c r="G212">
        <v>8.2799999999999994</v>
      </c>
      <c r="H212">
        <v>1</v>
      </c>
      <c r="I212" s="38">
        <f t="shared" si="9"/>
        <v>3499.4020926756352</v>
      </c>
      <c r="J212">
        <v>234.11</v>
      </c>
      <c r="K212" s="38">
        <f t="shared" si="10"/>
        <v>1157.997010463378</v>
      </c>
      <c r="L212">
        <v>77.47</v>
      </c>
      <c r="M212" s="38">
        <f t="shared" si="11"/>
        <v>2341.4050822122567</v>
      </c>
      <c r="N212">
        <v>156.63999999999999</v>
      </c>
    </row>
    <row r="213" spans="1:14" x14ac:dyDescent="0.25">
      <c r="A213" t="s">
        <v>1643</v>
      </c>
      <c r="B213" t="s">
        <v>1559</v>
      </c>
      <c r="F213" s="24">
        <v>42369</v>
      </c>
      <c r="G213">
        <v>8.2799999999999994</v>
      </c>
      <c r="H213">
        <v>1</v>
      </c>
      <c r="I213" s="38">
        <f t="shared" si="9"/>
        <v>1861.8834080717488</v>
      </c>
      <c r="J213">
        <v>124.56</v>
      </c>
      <c r="K213" s="38">
        <f t="shared" si="10"/>
        <v>616.14349775784751</v>
      </c>
      <c r="L213">
        <v>41.22</v>
      </c>
      <c r="M213" s="38">
        <f t="shared" si="11"/>
        <v>1245.7399103139014</v>
      </c>
      <c r="N213">
        <v>83.34</v>
      </c>
    </row>
    <row r="214" spans="1:14" x14ac:dyDescent="0.25">
      <c r="A214" t="s">
        <v>1644</v>
      </c>
      <c r="B214" t="s">
        <v>1565</v>
      </c>
      <c r="F214" s="24">
        <v>42369</v>
      </c>
      <c r="G214">
        <v>13.52</v>
      </c>
      <c r="H214">
        <v>1</v>
      </c>
      <c r="I214" s="38">
        <f t="shared" si="9"/>
        <v>1348.1315396113603</v>
      </c>
      <c r="J214">
        <v>90.19</v>
      </c>
      <c r="K214" s="38">
        <f t="shared" si="10"/>
        <v>712.25710014947674</v>
      </c>
      <c r="L214">
        <v>47.65</v>
      </c>
      <c r="M214" s="38">
        <f t="shared" si="11"/>
        <v>635.87443946188341</v>
      </c>
      <c r="N214">
        <v>42.54</v>
      </c>
    </row>
    <row r="215" spans="1:14" x14ac:dyDescent="0.25">
      <c r="A215" t="s">
        <v>1645</v>
      </c>
      <c r="B215" t="s">
        <v>1568</v>
      </c>
      <c r="F215" s="24">
        <v>42369</v>
      </c>
      <c r="G215">
        <v>2.4300000000000002</v>
      </c>
      <c r="H215">
        <v>1</v>
      </c>
      <c r="I215" s="38">
        <f t="shared" si="9"/>
        <v>5363.2286995515697</v>
      </c>
      <c r="J215">
        <v>358.8</v>
      </c>
      <c r="K215" s="38">
        <f t="shared" si="10"/>
        <v>520.62780269058294</v>
      </c>
      <c r="L215">
        <v>34.83</v>
      </c>
      <c r="M215" s="38">
        <f t="shared" si="11"/>
        <v>4842.6008968609867</v>
      </c>
      <c r="N215">
        <v>323.97000000000003</v>
      </c>
    </row>
    <row r="216" spans="1:14" x14ac:dyDescent="0.25">
      <c r="A216" t="s">
        <v>1646</v>
      </c>
      <c r="B216" t="s">
        <v>1615</v>
      </c>
      <c r="F216" s="24">
        <v>42369</v>
      </c>
      <c r="G216">
        <v>8.2799999999999994</v>
      </c>
      <c r="H216">
        <v>1</v>
      </c>
      <c r="I216" s="38">
        <f t="shared" si="9"/>
        <v>1762.780269058296</v>
      </c>
      <c r="J216">
        <v>117.93</v>
      </c>
      <c r="K216" s="38">
        <f t="shared" si="10"/>
        <v>582.51121076233176</v>
      </c>
      <c r="L216">
        <v>38.97</v>
      </c>
      <c r="M216" s="38">
        <f t="shared" si="11"/>
        <v>1180.269058295964</v>
      </c>
      <c r="N216">
        <v>78.959999999999994</v>
      </c>
    </row>
    <row r="217" spans="1:14" x14ac:dyDescent="0.25">
      <c r="B217" t="s">
        <v>1616</v>
      </c>
      <c r="I217" s="38"/>
      <c r="K217" s="38"/>
      <c r="M217" s="38"/>
    </row>
    <row r="218" spans="1:14" x14ac:dyDescent="0.25">
      <c r="A218" t="s">
        <v>1647</v>
      </c>
      <c r="B218" t="s">
        <v>1618</v>
      </c>
      <c r="F218" s="24">
        <v>42369</v>
      </c>
      <c r="G218">
        <v>8.2799999999999994</v>
      </c>
      <c r="H218">
        <v>14</v>
      </c>
      <c r="I218" s="38">
        <f t="shared" si="9"/>
        <v>1628.1016442451421</v>
      </c>
      <c r="J218">
        <v>108.92</v>
      </c>
      <c r="K218" s="38">
        <f t="shared" si="10"/>
        <v>538.26606875934226</v>
      </c>
      <c r="L218">
        <v>36.01</v>
      </c>
      <c r="M218" s="38">
        <f t="shared" si="11"/>
        <v>1089.8355754857996</v>
      </c>
      <c r="N218">
        <v>72.91</v>
      </c>
    </row>
    <row r="219" spans="1:14" x14ac:dyDescent="0.25">
      <c r="B219" t="s">
        <v>1619</v>
      </c>
      <c r="I219" s="38"/>
      <c r="K219" s="38"/>
      <c r="M219" s="38"/>
    </row>
    <row r="220" spans="1:14" x14ac:dyDescent="0.25">
      <c r="A220" t="s">
        <v>1648</v>
      </c>
      <c r="B220" t="s">
        <v>1621</v>
      </c>
      <c r="F220" s="24">
        <v>42369</v>
      </c>
      <c r="G220">
        <v>13.52</v>
      </c>
      <c r="H220">
        <v>2</v>
      </c>
      <c r="I220" s="38">
        <f t="shared" si="9"/>
        <v>3476.5321375186845</v>
      </c>
      <c r="J220">
        <v>232.58</v>
      </c>
      <c r="K220" s="38">
        <f t="shared" si="10"/>
        <v>1835.575485799701</v>
      </c>
      <c r="L220">
        <v>122.8</v>
      </c>
      <c r="M220" s="38">
        <f t="shared" si="11"/>
        <v>1640.9566517189835</v>
      </c>
      <c r="N220">
        <v>109.78</v>
      </c>
    </row>
    <row r="221" spans="1:14" x14ac:dyDescent="0.25">
      <c r="A221" t="s">
        <v>1649</v>
      </c>
      <c r="B221" t="s">
        <v>1557</v>
      </c>
      <c r="F221" s="24">
        <v>42369</v>
      </c>
      <c r="G221">
        <v>8.2799999999999994</v>
      </c>
      <c r="H221">
        <v>1</v>
      </c>
      <c r="I221" s="38">
        <f t="shared" si="9"/>
        <v>3045.739910313901</v>
      </c>
      <c r="J221">
        <v>203.76</v>
      </c>
      <c r="K221" s="38">
        <f t="shared" si="10"/>
        <v>1011.0612855007474</v>
      </c>
      <c r="L221">
        <v>67.64</v>
      </c>
      <c r="M221" s="38">
        <f t="shared" si="11"/>
        <v>2034.6786248131541</v>
      </c>
      <c r="N221">
        <v>136.12</v>
      </c>
    </row>
    <row r="222" spans="1:14" x14ac:dyDescent="0.25">
      <c r="A222" t="s">
        <v>1650</v>
      </c>
      <c r="B222" t="s">
        <v>1570</v>
      </c>
      <c r="F222" s="24">
        <v>42369</v>
      </c>
      <c r="G222">
        <v>8.2799999999999994</v>
      </c>
      <c r="H222">
        <v>1</v>
      </c>
      <c r="I222" s="38">
        <f t="shared" si="9"/>
        <v>244.24514200298952</v>
      </c>
      <c r="J222">
        <v>16.34</v>
      </c>
      <c r="K222" s="38">
        <f t="shared" si="10"/>
        <v>79.671150971599403</v>
      </c>
      <c r="L222">
        <v>5.33</v>
      </c>
      <c r="M222" s="38">
        <f t="shared" si="11"/>
        <v>164.57399103139014</v>
      </c>
      <c r="N222">
        <v>11.01</v>
      </c>
    </row>
    <row r="223" spans="1:14" x14ac:dyDescent="0.25">
      <c r="A223" t="s">
        <v>1651</v>
      </c>
      <c r="B223" t="s">
        <v>1563</v>
      </c>
      <c r="F223" s="24">
        <v>42369</v>
      </c>
      <c r="G223">
        <v>8.2799999999999994</v>
      </c>
      <c r="H223">
        <v>1</v>
      </c>
      <c r="I223" s="38">
        <f t="shared" si="9"/>
        <v>3499.4020926756352</v>
      </c>
      <c r="J223">
        <v>234.11</v>
      </c>
      <c r="K223" s="38">
        <f t="shared" si="10"/>
        <v>1157.997010463378</v>
      </c>
      <c r="L223">
        <v>77.47</v>
      </c>
      <c r="M223" s="38">
        <f t="shared" si="11"/>
        <v>2341.4050822122567</v>
      </c>
      <c r="N223">
        <v>156.63999999999999</v>
      </c>
    </row>
    <row r="224" spans="1:14" x14ac:dyDescent="0.25">
      <c r="A224" t="s">
        <v>1652</v>
      </c>
      <c r="B224" t="s">
        <v>1559</v>
      </c>
      <c r="F224" s="24">
        <v>42369</v>
      </c>
      <c r="G224">
        <v>8.2799999999999994</v>
      </c>
      <c r="H224">
        <v>1</v>
      </c>
      <c r="I224" s="38">
        <f t="shared" si="9"/>
        <v>1861.8834080717488</v>
      </c>
      <c r="J224">
        <v>124.56</v>
      </c>
      <c r="K224" s="38">
        <f t="shared" si="10"/>
        <v>616.14349775784751</v>
      </c>
      <c r="L224">
        <v>41.22</v>
      </c>
      <c r="M224" s="38">
        <f t="shared" si="11"/>
        <v>1245.7399103139014</v>
      </c>
      <c r="N224">
        <v>83.34</v>
      </c>
    </row>
    <row r="225" spans="1:14" x14ac:dyDescent="0.25">
      <c r="A225" t="s">
        <v>1653</v>
      </c>
      <c r="B225" t="s">
        <v>1565</v>
      </c>
      <c r="F225" s="24">
        <v>42369</v>
      </c>
      <c r="G225">
        <v>13.52</v>
      </c>
      <c r="H225">
        <v>1</v>
      </c>
      <c r="I225" s="38">
        <f t="shared" ref="I225:I273" si="12">J225/0.0669</f>
        <v>1348.1315396113603</v>
      </c>
      <c r="J225">
        <v>90.19</v>
      </c>
      <c r="K225" s="38">
        <f t="shared" ref="K225:K273" si="13">L225/0.0669</f>
        <v>712.25710014947674</v>
      </c>
      <c r="L225">
        <v>47.65</v>
      </c>
      <c r="M225" s="38">
        <f t="shared" ref="M225:M273" si="14">N225/0.0669</f>
        <v>635.87443946188341</v>
      </c>
      <c r="N225">
        <v>42.54</v>
      </c>
    </row>
    <row r="226" spans="1:14" x14ac:dyDescent="0.25">
      <c r="A226" t="s">
        <v>1654</v>
      </c>
      <c r="B226" t="s">
        <v>1568</v>
      </c>
      <c r="F226" s="24">
        <v>42369</v>
      </c>
      <c r="G226">
        <v>2.4300000000000002</v>
      </c>
      <c r="H226">
        <v>1</v>
      </c>
      <c r="I226" s="38">
        <f t="shared" si="12"/>
        <v>6203.1390134529147</v>
      </c>
      <c r="J226">
        <v>414.99</v>
      </c>
      <c r="K226" s="38">
        <f t="shared" si="13"/>
        <v>552.31689088191331</v>
      </c>
      <c r="L226">
        <v>36.950000000000003</v>
      </c>
      <c r="M226" s="38">
        <f t="shared" si="14"/>
        <v>5650.8221225710013</v>
      </c>
      <c r="N226">
        <v>378.04</v>
      </c>
    </row>
    <row r="227" spans="1:14" x14ac:dyDescent="0.25">
      <c r="A227" t="s">
        <v>1655</v>
      </c>
      <c r="B227" t="s">
        <v>1615</v>
      </c>
      <c r="F227" s="24">
        <v>42369</v>
      </c>
      <c r="G227">
        <v>8.2799999999999994</v>
      </c>
      <c r="H227">
        <v>1</v>
      </c>
      <c r="I227" s="38">
        <f t="shared" si="12"/>
        <v>1762.780269058296</v>
      </c>
      <c r="J227">
        <v>117.93</v>
      </c>
      <c r="K227" s="38">
        <f t="shared" si="13"/>
        <v>582.51121076233176</v>
      </c>
      <c r="L227">
        <v>38.97</v>
      </c>
      <c r="M227" s="38">
        <f t="shared" si="14"/>
        <v>1180.269058295964</v>
      </c>
      <c r="N227">
        <v>78.959999999999994</v>
      </c>
    </row>
    <row r="228" spans="1:14" x14ac:dyDescent="0.25">
      <c r="B228" t="s">
        <v>1616</v>
      </c>
      <c r="I228" s="38"/>
      <c r="K228" s="38"/>
      <c r="M228" s="38"/>
    </row>
    <row r="229" spans="1:14" x14ac:dyDescent="0.25">
      <c r="A229" t="s">
        <v>1656</v>
      </c>
      <c r="B229" t="s">
        <v>1618</v>
      </c>
      <c r="F229" s="24">
        <v>42369</v>
      </c>
      <c r="G229">
        <v>8.2799999999999994</v>
      </c>
      <c r="H229">
        <v>1</v>
      </c>
      <c r="I229" s="38">
        <f t="shared" si="12"/>
        <v>1628.1016442451421</v>
      </c>
      <c r="J229">
        <v>108.92</v>
      </c>
      <c r="K229" s="38">
        <f t="shared" si="13"/>
        <v>538.26606875934226</v>
      </c>
      <c r="L229">
        <v>36.01</v>
      </c>
      <c r="M229" s="38">
        <f t="shared" si="14"/>
        <v>1089.8355754857996</v>
      </c>
      <c r="N229">
        <v>72.91</v>
      </c>
    </row>
    <row r="230" spans="1:14" x14ac:dyDescent="0.25">
      <c r="B230" t="s">
        <v>1619</v>
      </c>
      <c r="I230" s="38"/>
      <c r="K230" s="38"/>
      <c r="M230" s="38"/>
    </row>
    <row r="231" spans="1:14" x14ac:dyDescent="0.25">
      <c r="A231" t="s">
        <v>1657</v>
      </c>
      <c r="B231" t="s">
        <v>1621</v>
      </c>
      <c r="F231" s="24">
        <v>42369</v>
      </c>
      <c r="G231">
        <v>13.52</v>
      </c>
      <c r="H231">
        <v>2</v>
      </c>
      <c r="I231" s="38">
        <f t="shared" si="12"/>
        <v>3476.5321375186845</v>
      </c>
      <c r="J231">
        <v>232.58</v>
      </c>
      <c r="K231" s="38">
        <f t="shared" si="13"/>
        <v>1835.575485799701</v>
      </c>
      <c r="L231">
        <v>122.8</v>
      </c>
      <c r="M231" s="38">
        <f t="shared" si="14"/>
        <v>1640.9566517189835</v>
      </c>
      <c r="N231">
        <v>109.78</v>
      </c>
    </row>
    <row r="232" spans="1:14" x14ac:dyDescent="0.25">
      <c r="A232" t="s">
        <v>1658</v>
      </c>
      <c r="B232" t="s">
        <v>1557</v>
      </c>
      <c r="F232" s="24">
        <v>42369</v>
      </c>
      <c r="G232">
        <v>8.2799999999999994</v>
      </c>
      <c r="H232">
        <v>1</v>
      </c>
      <c r="I232" s="38">
        <f t="shared" si="12"/>
        <v>3045.739910313901</v>
      </c>
      <c r="J232">
        <v>203.76</v>
      </c>
      <c r="K232" s="38">
        <f t="shared" si="13"/>
        <v>1011.0612855007474</v>
      </c>
      <c r="L232">
        <v>67.64</v>
      </c>
      <c r="M232" s="38">
        <f t="shared" si="14"/>
        <v>2034.6786248131541</v>
      </c>
      <c r="N232">
        <v>136.12</v>
      </c>
    </row>
    <row r="233" spans="1:14" x14ac:dyDescent="0.25">
      <c r="A233" t="s">
        <v>1659</v>
      </c>
      <c r="B233" t="s">
        <v>1570</v>
      </c>
      <c r="F233" s="24">
        <v>42369</v>
      </c>
      <c r="G233">
        <v>8.2799999999999994</v>
      </c>
      <c r="H233">
        <v>1</v>
      </c>
      <c r="I233" s="38">
        <f t="shared" si="12"/>
        <v>244.24514200298952</v>
      </c>
      <c r="J233">
        <v>16.34</v>
      </c>
      <c r="K233" s="38">
        <f t="shared" si="13"/>
        <v>79.671150971599403</v>
      </c>
      <c r="L233">
        <v>5.33</v>
      </c>
      <c r="M233" s="38">
        <f t="shared" si="14"/>
        <v>164.57399103139014</v>
      </c>
      <c r="N233">
        <v>11.01</v>
      </c>
    </row>
    <row r="234" spans="1:14" x14ac:dyDescent="0.25">
      <c r="A234" t="s">
        <v>1660</v>
      </c>
      <c r="B234" t="s">
        <v>1563</v>
      </c>
      <c r="F234" s="24">
        <v>42369</v>
      </c>
      <c r="G234">
        <v>8.2799999999999994</v>
      </c>
      <c r="H234">
        <v>1</v>
      </c>
      <c r="I234" s="38">
        <f t="shared" si="12"/>
        <v>3499.4020926756352</v>
      </c>
      <c r="J234">
        <v>234.11</v>
      </c>
      <c r="K234" s="38">
        <f t="shared" si="13"/>
        <v>1157.997010463378</v>
      </c>
      <c r="L234">
        <v>77.47</v>
      </c>
      <c r="M234" s="38">
        <f t="shared" si="14"/>
        <v>2341.4050822122567</v>
      </c>
      <c r="N234">
        <v>156.63999999999999</v>
      </c>
    </row>
    <row r="235" spans="1:14" x14ac:dyDescent="0.25">
      <c r="A235" t="s">
        <v>1661</v>
      </c>
      <c r="B235" t="s">
        <v>1559</v>
      </c>
      <c r="F235" s="24">
        <v>42369</v>
      </c>
      <c r="G235">
        <v>8.2799999999999994</v>
      </c>
      <c r="H235">
        <v>1</v>
      </c>
      <c r="I235" s="38">
        <f t="shared" si="12"/>
        <v>1861.8834080717488</v>
      </c>
      <c r="J235">
        <v>124.56</v>
      </c>
      <c r="K235" s="38">
        <f t="shared" si="13"/>
        <v>616.14349775784751</v>
      </c>
      <c r="L235">
        <v>41.22</v>
      </c>
      <c r="M235" s="38">
        <f t="shared" si="14"/>
        <v>1245.7399103139014</v>
      </c>
      <c r="N235">
        <v>83.34</v>
      </c>
    </row>
    <row r="236" spans="1:14" x14ac:dyDescent="0.25">
      <c r="A236" t="s">
        <v>1662</v>
      </c>
      <c r="B236" t="s">
        <v>1565</v>
      </c>
      <c r="F236" s="24">
        <v>42369</v>
      </c>
      <c r="G236">
        <v>13.52</v>
      </c>
      <c r="H236">
        <v>1</v>
      </c>
      <c r="I236" s="38">
        <f t="shared" si="12"/>
        <v>2280.4185351270553</v>
      </c>
      <c r="J236">
        <v>152.56</v>
      </c>
      <c r="K236" s="38">
        <f t="shared" si="13"/>
        <v>913.1539611360239</v>
      </c>
      <c r="L236">
        <v>61.09</v>
      </c>
      <c r="M236" s="38">
        <f t="shared" si="14"/>
        <v>1367.2645739910313</v>
      </c>
      <c r="N236">
        <v>91.47</v>
      </c>
    </row>
    <row r="237" spans="1:14" x14ac:dyDescent="0.25">
      <c r="A237" t="s">
        <v>1663</v>
      </c>
      <c r="B237" t="s">
        <v>1568</v>
      </c>
      <c r="F237" s="24">
        <v>42369</v>
      </c>
      <c r="G237">
        <v>2.4300000000000002</v>
      </c>
      <c r="H237">
        <v>1</v>
      </c>
      <c r="I237" s="38">
        <f t="shared" si="12"/>
        <v>5363.2286995515697</v>
      </c>
      <c r="J237">
        <v>358.8</v>
      </c>
      <c r="K237" s="38">
        <f t="shared" si="13"/>
        <v>520.62780269058294</v>
      </c>
      <c r="L237">
        <v>34.83</v>
      </c>
      <c r="M237" s="38">
        <f t="shared" si="14"/>
        <v>4842.6008968609867</v>
      </c>
      <c r="N237">
        <v>323.97000000000003</v>
      </c>
    </row>
    <row r="238" spans="1:14" x14ac:dyDescent="0.25">
      <c r="A238" t="s">
        <v>1664</v>
      </c>
      <c r="B238" t="s">
        <v>1615</v>
      </c>
      <c r="F238" s="24">
        <v>42369</v>
      </c>
      <c r="G238">
        <v>8.2799999999999994</v>
      </c>
      <c r="H238">
        <v>1</v>
      </c>
      <c r="I238" s="38">
        <f t="shared" si="12"/>
        <v>1762.780269058296</v>
      </c>
      <c r="J238">
        <v>117.93</v>
      </c>
      <c r="K238" s="38">
        <f t="shared" si="13"/>
        <v>582.51121076233176</v>
      </c>
      <c r="L238">
        <v>38.97</v>
      </c>
      <c r="M238" s="38">
        <f t="shared" si="14"/>
        <v>1180.269058295964</v>
      </c>
      <c r="N238">
        <v>78.959999999999994</v>
      </c>
    </row>
    <row r="239" spans="1:14" x14ac:dyDescent="0.25">
      <c r="B239" t="s">
        <v>1616</v>
      </c>
      <c r="I239" s="38"/>
      <c r="K239" s="38"/>
      <c r="M239" s="38"/>
    </row>
    <row r="240" spans="1:14" x14ac:dyDescent="0.25">
      <c r="A240" t="s">
        <v>1665</v>
      </c>
      <c r="B240" t="s">
        <v>1618</v>
      </c>
      <c r="F240" s="24">
        <v>42369</v>
      </c>
      <c r="G240">
        <v>8.2799999999999994</v>
      </c>
      <c r="H240">
        <v>1</v>
      </c>
      <c r="I240" s="38">
        <f t="shared" si="12"/>
        <v>1628.1016442451421</v>
      </c>
      <c r="J240">
        <v>108.92</v>
      </c>
      <c r="K240" s="38">
        <f t="shared" si="13"/>
        <v>538.26606875934226</v>
      </c>
      <c r="L240">
        <v>36.01</v>
      </c>
      <c r="M240" s="38">
        <f t="shared" si="14"/>
        <v>1089.8355754857996</v>
      </c>
      <c r="N240">
        <v>72.91</v>
      </c>
    </row>
    <row r="241" spans="1:14" x14ac:dyDescent="0.25">
      <c r="B241" t="s">
        <v>1619</v>
      </c>
      <c r="I241" s="38"/>
      <c r="K241" s="38"/>
      <c r="M241" s="38"/>
    </row>
    <row r="242" spans="1:14" x14ac:dyDescent="0.25">
      <c r="A242" t="s">
        <v>1666</v>
      </c>
      <c r="B242" t="s">
        <v>1621</v>
      </c>
      <c r="F242" s="24">
        <v>42369</v>
      </c>
      <c r="G242">
        <v>13.52</v>
      </c>
      <c r="H242">
        <v>2</v>
      </c>
      <c r="I242" s="38">
        <f t="shared" si="12"/>
        <v>3476.5321375186845</v>
      </c>
      <c r="J242">
        <v>232.58</v>
      </c>
      <c r="K242" s="38">
        <f t="shared" si="13"/>
        <v>1835.575485799701</v>
      </c>
      <c r="L242">
        <v>122.8</v>
      </c>
      <c r="M242" s="38">
        <f t="shared" si="14"/>
        <v>1640.9566517189835</v>
      </c>
      <c r="N242">
        <v>109.78</v>
      </c>
    </row>
    <row r="243" spans="1:14" x14ac:dyDescent="0.25">
      <c r="A243" t="s">
        <v>1667</v>
      </c>
      <c r="B243" t="s">
        <v>1557</v>
      </c>
      <c r="F243" s="24">
        <v>42369</v>
      </c>
      <c r="G243">
        <v>8.2799999999999994</v>
      </c>
      <c r="H243">
        <v>1</v>
      </c>
      <c r="I243" s="38">
        <f t="shared" si="12"/>
        <v>3045.739910313901</v>
      </c>
      <c r="J243">
        <v>203.76</v>
      </c>
      <c r="K243" s="38">
        <f t="shared" si="13"/>
        <v>1011.0612855007474</v>
      </c>
      <c r="L243">
        <v>67.64</v>
      </c>
      <c r="M243" s="38">
        <f t="shared" si="14"/>
        <v>2034.6786248131541</v>
      </c>
      <c r="N243">
        <v>136.12</v>
      </c>
    </row>
    <row r="244" spans="1:14" x14ac:dyDescent="0.25">
      <c r="A244" t="s">
        <v>1668</v>
      </c>
      <c r="B244" t="s">
        <v>1570</v>
      </c>
      <c r="F244" s="24">
        <v>42369</v>
      </c>
      <c r="G244">
        <v>8.2799999999999994</v>
      </c>
      <c r="H244">
        <v>1</v>
      </c>
      <c r="I244" s="38">
        <f t="shared" si="12"/>
        <v>244.24514200298952</v>
      </c>
      <c r="J244">
        <v>16.34</v>
      </c>
      <c r="K244" s="38">
        <f t="shared" si="13"/>
        <v>79.671150971599403</v>
      </c>
      <c r="L244">
        <v>5.33</v>
      </c>
      <c r="M244" s="38">
        <f t="shared" si="14"/>
        <v>164.57399103139014</v>
      </c>
      <c r="N244">
        <v>11.01</v>
      </c>
    </row>
    <row r="245" spans="1:14" x14ac:dyDescent="0.25">
      <c r="A245" t="s">
        <v>1669</v>
      </c>
      <c r="B245" t="s">
        <v>1563</v>
      </c>
      <c r="F245" s="24">
        <v>42369</v>
      </c>
      <c r="G245">
        <v>8.2799999999999994</v>
      </c>
      <c r="H245">
        <v>1</v>
      </c>
      <c r="I245" s="38">
        <f t="shared" si="12"/>
        <v>3499.4020926756352</v>
      </c>
      <c r="J245">
        <v>234.11</v>
      </c>
      <c r="K245" s="38">
        <f t="shared" si="13"/>
        <v>1157.997010463378</v>
      </c>
      <c r="L245">
        <v>77.47</v>
      </c>
      <c r="M245" s="38">
        <f t="shared" si="14"/>
        <v>2341.4050822122567</v>
      </c>
      <c r="N245">
        <v>156.63999999999999</v>
      </c>
    </row>
    <row r="246" spans="1:14" x14ac:dyDescent="0.25">
      <c r="A246" t="s">
        <v>1670</v>
      </c>
      <c r="B246" t="s">
        <v>1559</v>
      </c>
      <c r="F246" s="24">
        <v>42369</v>
      </c>
      <c r="G246">
        <v>8.2799999999999994</v>
      </c>
      <c r="H246">
        <v>1</v>
      </c>
      <c r="I246" s="38">
        <f t="shared" si="12"/>
        <v>1861.8834080717488</v>
      </c>
      <c r="J246">
        <v>124.56</v>
      </c>
      <c r="K246" s="38">
        <f t="shared" si="13"/>
        <v>616.14349775784751</v>
      </c>
      <c r="L246">
        <v>41.22</v>
      </c>
      <c r="M246" s="38">
        <f t="shared" si="14"/>
        <v>1245.7399103139014</v>
      </c>
      <c r="N246">
        <v>83.34</v>
      </c>
    </row>
    <row r="247" spans="1:14" x14ac:dyDescent="0.25">
      <c r="A247" t="s">
        <v>1671</v>
      </c>
      <c r="B247" t="s">
        <v>1565</v>
      </c>
      <c r="F247" s="24">
        <v>42369</v>
      </c>
      <c r="G247">
        <v>13.52</v>
      </c>
      <c r="H247">
        <v>1</v>
      </c>
      <c r="I247" s="38">
        <f t="shared" si="12"/>
        <v>1348.1315396113603</v>
      </c>
      <c r="J247">
        <v>90.19</v>
      </c>
      <c r="K247" s="38">
        <f t="shared" si="13"/>
        <v>712.25710014947674</v>
      </c>
      <c r="L247">
        <v>47.65</v>
      </c>
      <c r="M247" s="38">
        <f t="shared" si="14"/>
        <v>635.87443946188341</v>
      </c>
      <c r="N247">
        <v>42.54</v>
      </c>
    </row>
    <row r="248" spans="1:14" x14ac:dyDescent="0.25">
      <c r="A248" t="s">
        <v>1672</v>
      </c>
      <c r="B248" t="s">
        <v>1568</v>
      </c>
      <c r="F248" s="24">
        <v>42369</v>
      </c>
      <c r="G248">
        <v>2.4300000000000002</v>
      </c>
      <c r="H248">
        <v>1</v>
      </c>
      <c r="I248" s="38">
        <f t="shared" si="12"/>
        <v>5363.2286995515697</v>
      </c>
      <c r="J248">
        <v>358.8</v>
      </c>
      <c r="K248" s="38">
        <f t="shared" si="13"/>
        <v>520.62780269058294</v>
      </c>
      <c r="L248">
        <v>34.83</v>
      </c>
      <c r="M248" s="38">
        <f t="shared" si="14"/>
        <v>4842.6008968609867</v>
      </c>
      <c r="N248">
        <v>323.97000000000003</v>
      </c>
    </row>
    <row r="249" spans="1:14" x14ac:dyDescent="0.25">
      <c r="A249" t="s">
        <v>1673</v>
      </c>
      <c r="B249" t="s">
        <v>1615</v>
      </c>
      <c r="F249" s="24">
        <v>42369</v>
      </c>
      <c r="G249">
        <v>8.2799999999999994</v>
      </c>
      <c r="H249">
        <v>1</v>
      </c>
      <c r="I249" s="38">
        <f t="shared" si="12"/>
        <v>1762.780269058296</v>
      </c>
      <c r="J249">
        <v>117.93</v>
      </c>
      <c r="K249" s="38">
        <f t="shared" si="13"/>
        <v>582.51121076233176</v>
      </c>
      <c r="L249">
        <v>38.97</v>
      </c>
      <c r="M249" s="38">
        <f t="shared" si="14"/>
        <v>1180.269058295964</v>
      </c>
      <c r="N249">
        <v>78.959999999999994</v>
      </c>
    </row>
    <row r="250" spans="1:14" x14ac:dyDescent="0.25">
      <c r="B250" t="s">
        <v>1616</v>
      </c>
      <c r="I250" s="38"/>
      <c r="K250" s="38"/>
      <c r="M250" s="38"/>
    </row>
    <row r="251" spans="1:14" x14ac:dyDescent="0.25">
      <c r="A251" t="s">
        <v>1674</v>
      </c>
      <c r="B251" t="s">
        <v>1618</v>
      </c>
      <c r="F251" s="24">
        <v>42369</v>
      </c>
      <c r="G251">
        <v>8.2799999999999994</v>
      </c>
      <c r="H251">
        <v>1</v>
      </c>
      <c r="I251" s="38">
        <f t="shared" si="12"/>
        <v>1628.1016442451421</v>
      </c>
      <c r="J251">
        <v>108.92</v>
      </c>
      <c r="K251" s="38">
        <f t="shared" si="13"/>
        <v>538.26606875934226</v>
      </c>
      <c r="L251">
        <v>36.01</v>
      </c>
      <c r="M251" s="38">
        <f t="shared" si="14"/>
        <v>1089.8355754857996</v>
      </c>
      <c r="N251">
        <v>72.91</v>
      </c>
    </row>
    <row r="252" spans="1:14" x14ac:dyDescent="0.25">
      <c r="B252" t="s">
        <v>1619</v>
      </c>
      <c r="I252" s="38"/>
      <c r="K252" s="38"/>
      <c r="M252" s="38"/>
    </row>
    <row r="253" spans="1:14" x14ac:dyDescent="0.25">
      <c r="A253" t="s">
        <v>1675</v>
      </c>
      <c r="B253" t="s">
        <v>1621</v>
      </c>
      <c r="F253" s="24">
        <v>42369</v>
      </c>
      <c r="G253">
        <v>13.52</v>
      </c>
      <c r="H253">
        <v>2</v>
      </c>
      <c r="I253" s="38">
        <f t="shared" si="12"/>
        <v>3476.5321375186845</v>
      </c>
      <c r="J253">
        <v>232.58</v>
      </c>
      <c r="K253" s="38">
        <f t="shared" si="13"/>
        <v>1835.575485799701</v>
      </c>
      <c r="L253">
        <v>122.8</v>
      </c>
      <c r="M253" s="38">
        <f t="shared" si="14"/>
        <v>1640.9566517189835</v>
      </c>
      <c r="N253">
        <v>109.78</v>
      </c>
    </row>
    <row r="254" spans="1:14" x14ac:dyDescent="0.25">
      <c r="A254" t="s">
        <v>1676</v>
      </c>
      <c r="B254" t="s">
        <v>1557</v>
      </c>
      <c r="F254" s="24">
        <v>42369</v>
      </c>
      <c r="G254">
        <v>8.2799999999999994</v>
      </c>
      <c r="H254">
        <v>1</v>
      </c>
      <c r="I254" s="38">
        <f t="shared" si="12"/>
        <v>3045.739910313901</v>
      </c>
      <c r="J254">
        <v>203.76</v>
      </c>
      <c r="K254" s="38">
        <f t="shared" si="13"/>
        <v>1011.0612855007474</v>
      </c>
      <c r="L254">
        <v>67.64</v>
      </c>
      <c r="M254" s="38">
        <f t="shared" si="14"/>
        <v>2034.6786248131541</v>
      </c>
      <c r="N254">
        <v>136.12</v>
      </c>
    </row>
    <row r="255" spans="1:14" x14ac:dyDescent="0.25">
      <c r="A255" t="s">
        <v>1677</v>
      </c>
      <c r="B255" t="s">
        <v>1570</v>
      </c>
      <c r="F255" s="24">
        <v>42369</v>
      </c>
      <c r="G255">
        <v>8.2799999999999994</v>
      </c>
      <c r="H255">
        <v>1</v>
      </c>
      <c r="I255" s="38">
        <f t="shared" si="12"/>
        <v>244.24514200298952</v>
      </c>
      <c r="J255">
        <v>16.34</v>
      </c>
      <c r="K255" s="38">
        <f t="shared" si="13"/>
        <v>79.671150971599403</v>
      </c>
      <c r="L255">
        <v>5.33</v>
      </c>
      <c r="M255" s="38">
        <f t="shared" si="14"/>
        <v>164.57399103139014</v>
      </c>
      <c r="N255">
        <v>11.01</v>
      </c>
    </row>
    <row r="256" spans="1:14" x14ac:dyDescent="0.25">
      <c r="A256" t="s">
        <v>1678</v>
      </c>
      <c r="B256" t="s">
        <v>1563</v>
      </c>
      <c r="F256" s="24">
        <v>42369</v>
      </c>
      <c r="G256">
        <v>8.2799999999999994</v>
      </c>
      <c r="H256">
        <v>1</v>
      </c>
      <c r="I256" s="38">
        <f t="shared" si="12"/>
        <v>3499.4020926756352</v>
      </c>
      <c r="J256">
        <v>234.11</v>
      </c>
      <c r="K256" s="38">
        <f t="shared" si="13"/>
        <v>1157.997010463378</v>
      </c>
      <c r="L256">
        <v>77.47</v>
      </c>
      <c r="M256" s="38">
        <f t="shared" si="14"/>
        <v>2341.4050822122567</v>
      </c>
      <c r="N256">
        <v>156.63999999999999</v>
      </c>
    </row>
    <row r="257" spans="1:14" x14ac:dyDescent="0.25">
      <c r="A257" t="s">
        <v>1679</v>
      </c>
      <c r="B257" t="s">
        <v>1559</v>
      </c>
      <c r="F257" s="24">
        <v>42369</v>
      </c>
      <c r="G257">
        <v>8.2799999999999994</v>
      </c>
      <c r="H257">
        <v>1</v>
      </c>
      <c r="I257" s="38">
        <f t="shared" si="12"/>
        <v>1861.8834080717488</v>
      </c>
      <c r="J257">
        <v>124.56</v>
      </c>
      <c r="K257" s="38">
        <f t="shared" si="13"/>
        <v>616.14349775784751</v>
      </c>
      <c r="L257">
        <v>41.22</v>
      </c>
      <c r="M257" s="38">
        <f t="shared" si="14"/>
        <v>1245.7399103139014</v>
      </c>
      <c r="N257">
        <v>83.34</v>
      </c>
    </row>
    <row r="258" spans="1:14" x14ac:dyDescent="0.25">
      <c r="A258" t="s">
        <v>1680</v>
      </c>
      <c r="B258" t="s">
        <v>1565</v>
      </c>
      <c r="F258" s="24">
        <v>42369</v>
      </c>
      <c r="G258">
        <v>13.52</v>
      </c>
      <c r="H258">
        <v>1</v>
      </c>
      <c r="I258" s="38">
        <f t="shared" si="12"/>
        <v>1348.1315396113603</v>
      </c>
      <c r="J258">
        <v>90.19</v>
      </c>
      <c r="K258" s="38">
        <f t="shared" si="13"/>
        <v>712.25710014947674</v>
      </c>
      <c r="L258">
        <v>47.65</v>
      </c>
      <c r="M258" s="38">
        <f t="shared" si="14"/>
        <v>635.87443946188341</v>
      </c>
      <c r="N258">
        <v>42.54</v>
      </c>
    </row>
    <row r="259" spans="1:14" x14ac:dyDescent="0.25">
      <c r="A259" t="s">
        <v>1681</v>
      </c>
      <c r="B259" t="s">
        <v>1568</v>
      </c>
      <c r="F259" s="24">
        <v>42369</v>
      </c>
      <c r="G259">
        <v>2.4300000000000002</v>
      </c>
      <c r="H259">
        <v>1</v>
      </c>
      <c r="I259" s="38">
        <f t="shared" si="12"/>
        <v>5363.2286995515697</v>
      </c>
      <c r="J259">
        <v>358.8</v>
      </c>
      <c r="K259" s="38">
        <f t="shared" si="13"/>
        <v>520.62780269058294</v>
      </c>
      <c r="L259">
        <v>34.83</v>
      </c>
      <c r="M259" s="38">
        <f t="shared" si="14"/>
        <v>4842.6008968609867</v>
      </c>
      <c r="N259">
        <v>323.97000000000003</v>
      </c>
    </row>
    <row r="260" spans="1:14" x14ac:dyDescent="0.25">
      <c r="A260" t="s">
        <v>1682</v>
      </c>
      <c r="B260" t="s">
        <v>1615</v>
      </c>
      <c r="F260" s="24">
        <v>42369</v>
      </c>
      <c r="G260">
        <v>8.2799999999999994</v>
      </c>
      <c r="H260">
        <v>1</v>
      </c>
      <c r="I260" s="38">
        <f t="shared" si="12"/>
        <v>1762.780269058296</v>
      </c>
      <c r="J260">
        <v>117.93</v>
      </c>
      <c r="K260" s="38">
        <f t="shared" si="13"/>
        <v>582.51121076233176</v>
      </c>
      <c r="L260">
        <v>38.97</v>
      </c>
      <c r="M260" s="38">
        <f t="shared" si="14"/>
        <v>1180.269058295964</v>
      </c>
      <c r="N260">
        <v>78.959999999999994</v>
      </c>
    </row>
    <row r="261" spans="1:14" x14ac:dyDescent="0.25">
      <c r="B261" t="s">
        <v>1616</v>
      </c>
      <c r="I261" s="38"/>
      <c r="K261" s="38"/>
      <c r="M261" s="38"/>
    </row>
    <row r="262" spans="1:14" x14ac:dyDescent="0.25">
      <c r="A262" t="s">
        <v>1683</v>
      </c>
      <c r="B262" t="s">
        <v>1618</v>
      </c>
      <c r="I262" s="38"/>
      <c r="K262" s="38"/>
      <c r="M262" s="38"/>
    </row>
    <row r="263" spans="1:14" x14ac:dyDescent="0.25">
      <c r="B263" t="s">
        <v>1619</v>
      </c>
      <c r="F263" s="24">
        <v>42369</v>
      </c>
      <c r="G263">
        <v>8.2799999999999994</v>
      </c>
      <c r="H263">
        <v>1</v>
      </c>
      <c r="I263" s="38">
        <f t="shared" si="12"/>
        <v>1628.1016442451421</v>
      </c>
      <c r="J263">
        <v>108.92</v>
      </c>
      <c r="K263" s="38">
        <f t="shared" si="13"/>
        <v>538.26606875934226</v>
      </c>
      <c r="L263">
        <v>36.01</v>
      </c>
      <c r="M263" s="38">
        <f t="shared" si="14"/>
        <v>1089.8355754857996</v>
      </c>
      <c r="N263">
        <v>72.91</v>
      </c>
    </row>
    <row r="264" spans="1:14" x14ac:dyDescent="0.25">
      <c r="A264" t="s">
        <v>1684</v>
      </c>
      <c r="B264" t="s">
        <v>1621</v>
      </c>
      <c r="F264" s="24">
        <v>42369</v>
      </c>
      <c r="G264">
        <v>13.52</v>
      </c>
      <c r="H264">
        <v>2</v>
      </c>
      <c r="I264" s="38">
        <f t="shared" si="12"/>
        <v>3476.5321375186845</v>
      </c>
      <c r="J264">
        <v>232.58</v>
      </c>
      <c r="K264" s="38">
        <f t="shared" si="13"/>
        <v>1835.575485799701</v>
      </c>
      <c r="L264">
        <v>122.8</v>
      </c>
      <c r="M264" s="38">
        <f t="shared" si="14"/>
        <v>1640.9566517189835</v>
      </c>
      <c r="N264">
        <v>109.78</v>
      </c>
    </row>
    <row r="265" spans="1:14" x14ac:dyDescent="0.25">
      <c r="A265" t="s">
        <v>1685</v>
      </c>
      <c r="B265" t="s">
        <v>1557</v>
      </c>
      <c r="F265" s="24">
        <v>42369</v>
      </c>
      <c r="G265">
        <v>8.2799999999999994</v>
      </c>
      <c r="H265">
        <v>1</v>
      </c>
      <c r="I265" s="38">
        <f t="shared" si="12"/>
        <v>3045.739910313901</v>
      </c>
      <c r="J265">
        <v>203.76</v>
      </c>
      <c r="K265" s="38">
        <f t="shared" si="13"/>
        <v>1011.0612855007474</v>
      </c>
      <c r="L265">
        <v>67.64</v>
      </c>
      <c r="M265" s="38">
        <f t="shared" si="14"/>
        <v>2034.6786248131541</v>
      </c>
      <c r="N265">
        <v>136.12</v>
      </c>
    </row>
    <row r="266" spans="1:14" x14ac:dyDescent="0.25">
      <c r="A266" t="s">
        <v>1686</v>
      </c>
      <c r="B266" t="s">
        <v>1570</v>
      </c>
      <c r="F266" s="24">
        <v>42369</v>
      </c>
      <c r="G266">
        <v>8.2799999999999994</v>
      </c>
      <c r="H266">
        <v>1</v>
      </c>
      <c r="I266" s="38">
        <f t="shared" si="12"/>
        <v>244.24514200298952</v>
      </c>
      <c r="J266">
        <v>16.34</v>
      </c>
      <c r="K266" s="38">
        <f t="shared" si="13"/>
        <v>79.671150971599403</v>
      </c>
      <c r="L266">
        <v>5.33</v>
      </c>
      <c r="M266" s="38">
        <f t="shared" si="14"/>
        <v>164.57399103139014</v>
      </c>
      <c r="N266">
        <v>11.01</v>
      </c>
    </row>
    <row r="267" spans="1:14" x14ac:dyDescent="0.25">
      <c r="A267" t="s">
        <v>1687</v>
      </c>
      <c r="B267" t="s">
        <v>1563</v>
      </c>
      <c r="F267" s="24">
        <v>42369</v>
      </c>
      <c r="G267">
        <v>8.2799999999999994</v>
      </c>
      <c r="H267">
        <v>1</v>
      </c>
      <c r="I267" s="38">
        <f t="shared" si="12"/>
        <v>3499.4020926756352</v>
      </c>
      <c r="J267">
        <v>234.11</v>
      </c>
      <c r="K267" s="38">
        <f t="shared" si="13"/>
        <v>1157.997010463378</v>
      </c>
      <c r="L267">
        <v>77.47</v>
      </c>
      <c r="M267" s="38">
        <f t="shared" si="14"/>
        <v>2341.4050822122567</v>
      </c>
      <c r="N267">
        <v>156.63999999999999</v>
      </c>
    </row>
    <row r="268" spans="1:14" x14ac:dyDescent="0.25">
      <c r="A268" t="s">
        <v>1688</v>
      </c>
      <c r="B268" t="s">
        <v>1559</v>
      </c>
      <c r="F268" s="24">
        <v>42369</v>
      </c>
      <c r="G268">
        <v>8.2799999999999994</v>
      </c>
      <c r="H268">
        <v>1</v>
      </c>
      <c r="I268" s="38">
        <f t="shared" si="12"/>
        <v>1861.8834080717488</v>
      </c>
      <c r="J268">
        <v>124.56</v>
      </c>
      <c r="K268" s="38">
        <f t="shared" si="13"/>
        <v>616.14349775784751</v>
      </c>
      <c r="L268">
        <v>41.22</v>
      </c>
      <c r="M268" s="38">
        <f t="shared" si="14"/>
        <v>1245.7399103139014</v>
      </c>
      <c r="N268">
        <v>83.34</v>
      </c>
    </row>
    <row r="269" spans="1:14" x14ac:dyDescent="0.25">
      <c r="A269" t="s">
        <v>1689</v>
      </c>
      <c r="B269" t="s">
        <v>1565</v>
      </c>
      <c r="F269" s="24">
        <v>42369</v>
      </c>
      <c r="G269">
        <v>13.52</v>
      </c>
      <c r="H269">
        <v>1</v>
      </c>
      <c r="I269" s="38">
        <f t="shared" si="12"/>
        <v>1348.1315396113603</v>
      </c>
      <c r="J269">
        <v>90.19</v>
      </c>
      <c r="K269" s="38">
        <f t="shared" si="13"/>
        <v>712.25710014947674</v>
      </c>
      <c r="L269">
        <v>47.65</v>
      </c>
      <c r="M269" s="38">
        <f t="shared" si="14"/>
        <v>635.87443946188341</v>
      </c>
      <c r="N269">
        <v>42.54</v>
      </c>
    </row>
    <row r="270" spans="1:14" x14ac:dyDescent="0.25">
      <c r="A270" t="s">
        <v>1690</v>
      </c>
      <c r="B270" t="s">
        <v>1568</v>
      </c>
      <c r="F270" s="24">
        <v>42369</v>
      </c>
      <c r="G270">
        <v>2.4300000000000002</v>
      </c>
      <c r="H270">
        <v>1</v>
      </c>
      <c r="I270" s="38">
        <f t="shared" si="12"/>
        <v>5363.2286995515697</v>
      </c>
      <c r="J270">
        <v>358.8</v>
      </c>
      <c r="K270" s="38">
        <f t="shared" si="13"/>
        <v>520.62780269058294</v>
      </c>
      <c r="L270">
        <v>34.83</v>
      </c>
      <c r="M270" s="38">
        <f t="shared" si="14"/>
        <v>4842.6008968609867</v>
      </c>
      <c r="N270">
        <v>323.97000000000003</v>
      </c>
    </row>
    <row r="271" spans="1:14" x14ac:dyDescent="0.25">
      <c r="A271" t="s">
        <v>1691</v>
      </c>
      <c r="B271" t="s">
        <v>1615</v>
      </c>
      <c r="F271" s="24">
        <v>42369</v>
      </c>
      <c r="G271">
        <v>8.2799999999999994</v>
      </c>
      <c r="H271">
        <v>1</v>
      </c>
      <c r="I271" s="38">
        <f t="shared" si="12"/>
        <v>1762.780269058296</v>
      </c>
      <c r="J271">
        <v>117.93</v>
      </c>
      <c r="K271" s="38">
        <f t="shared" si="13"/>
        <v>582.51121076233176</v>
      </c>
      <c r="L271">
        <v>38.97</v>
      </c>
      <c r="M271" s="38">
        <f t="shared" si="14"/>
        <v>1180.269058295964</v>
      </c>
      <c r="N271">
        <v>78.959999999999994</v>
      </c>
    </row>
    <row r="272" spans="1:14" x14ac:dyDescent="0.25">
      <c r="B272" t="s">
        <v>1616</v>
      </c>
      <c r="I272" s="38"/>
      <c r="K272" s="38"/>
      <c r="M272" s="38"/>
    </row>
    <row r="273" spans="1:14" x14ac:dyDescent="0.25">
      <c r="A273" t="s">
        <v>1692</v>
      </c>
      <c r="B273" t="s">
        <v>1618</v>
      </c>
      <c r="F273" s="24">
        <v>42369</v>
      </c>
      <c r="G273">
        <v>8.2799999999999994</v>
      </c>
      <c r="H273">
        <v>1</v>
      </c>
      <c r="I273" s="38">
        <f t="shared" si="12"/>
        <v>1628.1016442451421</v>
      </c>
      <c r="J273">
        <v>108.92</v>
      </c>
      <c r="K273" s="38">
        <f t="shared" si="13"/>
        <v>538.26606875934226</v>
      </c>
      <c r="L273">
        <v>36.01</v>
      </c>
      <c r="M273" s="38">
        <f t="shared" si="14"/>
        <v>1089.8355754857996</v>
      </c>
      <c r="N273">
        <v>72.91</v>
      </c>
    </row>
    <row r="274" spans="1:14" x14ac:dyDescent="0.25">
      <c r="B274" t="s">
        <v>1619</v>
      </c>
      <c r="I274" s="38"/>
      <c r="K274" s="38"/>
      <c r="M274" s="38"/>
    </row>
    <row r="275" spans="1:14" x14ac:dyDescent="0.25">
      <c r="A275" t="s">
        <v>1693</v>
      </c>
      <c r="B275" t="s">
        <v>1621</v>
      </c>
      <c r="F275" s="24">
        <v>42369</v>
      </c>
      <c r="G275">
        <v>13.52</v>
      </c>
      <c r="H275">
        <v>2</v>
      </c>
      <c r="I275" s="38">
        <f t="shared" ref="I275:I324" si="15">J275/0.0669</f>
        <v>3476.5321375186845</v>
      </c>
      <c r="J275">
        <v>232.58</v>
      </c>
      <c r="K275" s="38">
        <f t="shared" ref="K275:K324" si="16">L275/0.0669</f>
        <v>1835.575485799701</v>
      </c>
      <c r="L275">
        <v>122.8</v>
      </c>
      <c r="M275" s="38">
        <f t="shared" ref="M275:M324" si="17">N275/0.0669</f>
        <v>1640.9566517189835</v>
      </c>
      <c r="N275">
        <v>109.78</v>
      </c>
    </row>
    <row r="276" spans="1:14" x14ac:dyDescent="0.25">
      <c r="A276" t="s">
        <v>1694</v>
      </c>
      <c r="B276" t="s">
        <v>1557</v>
      </c>
      <c r="F276" s="24">
        <v>42369</v>
      </c>
      <c r="G276">
        <v>8.2799999999999994</v>
      </c>
      <c r="H276">
        <v>1</v>
      </c>
      <c r="I276" s="38">
        <f t="shared" si="15"/>
        <v>3579.8206278026905</v>
      </c>
      <c r="J276">
        <v>239.49</v>
      </c>
      <c r="K276" s="38">
        <f t="shared" si="16"/>
        <v>1088.7892376681614</v>
      </c>
      <c r="L276">
        <v>72.84</v>
      </c>
      <c r="M276" s="38">
        <f t="shared" si="17"/>
        <v>2491.0313901345294</v>
      </c>
      <c r="N276">
        <v>166.65</v>
      </c>
    </row>
    <row r="277" spans="1:14" x14ac:dyDescent="0.25">
      <c r="A277" t="s">
        <v>1695</v>
      </c>
      <c r="B277" t="s">
        <v>1570</v>
      </c>
      <c r="F277" s="24">
        <v>42369</v>
      </c>
      <c r="G277">
        <v>8.2799999999999994</v>
      </c>
      <c r="H277">
        <v>1</v>
      </c>
      <c r="I277" s="38">
        <f t="shared" si="15"/>
        <v>244.24514200298952</v>
      </c>
      <c r="J277">
        <v>16.34</v>
      </c>
      <c r="K277" s="38">
        <f t="shared" si="16"/>
        <v>79.671150971599403</v>
      </c>
      <c r="L277">
        <v>5.33</v>
      </c>
      <c r="M277" s="38">
        <f t="shared" si="17"/>
        <v>164.57399103139014</v>
      </c>
      <c r="N277">
        <v>11.01</v>
      </c>
    </row>
    <row r="278" spans="1:14" x14ac:dyDescent="0.25">
      <c r="A278" t="s">
        <v>1696</v>
      </c>
      <c r="B278" t="s">
        <v>1563</v>
      </c>
      <c r="F278" s="24">
        <v>42369</v>
      </c>
      <c r="G278">
        <v>8.2799999999999994</v>
      </c>
      <c r="H278">
        <v>1</v>
      </c>
      <c r="I278" s="38">
        <f t="shared" si="15"/>
        <v>3499.4020926756352</v>
      </c>
      <c r="J278">
        <v>234.11</v>
      </c>
      <c r="K278" s="38">
        <f t="shared" si="16"/>
        <v>1157.997010463378</v>
      </c>
      <c r="L278">
        <v>77.47</v>
      </c>
      <c r="M278" s="38">
        <f t="shared" si="17"/>
        <v>2341.4050822122567</v>
      </c>
      <c r="N278">
        <v>156.63999999999999</v>
      </c>
    </row>
    <row r="279" spans="1:14" x14ac:dyDescent="0.25">
      <c r="A279" t="s">
        <v>1697</v>
      </c>
      <c r="B279" t="s">
        <v>1559</v>
      </c>
      <c r="F279" s="24">
        <v>42369</v>
      </c>
      <c r="G279">
        <v>8.2799999999999994</v>
      </c>
      <c r="H279">
        <v>1</v>
      </c>
      <c r="I279" s="38">
        <f t="shared" si="15"/>
        <v>1861.8834080717488</v>
      </c>
      <c r="J279">
        <v>124.56</v>
      </c>
      <c r="K279" s="38">
        <f t="shared" si="16"/>
        <v>616.14349775784751</v>
      </c>
      <c r="L279">
        <v>41.22</v>
      </c>
      <c r="M279" s="38">
        <f t="shared" si="17"/>
        <v>1245.7399103139014</v>
      </c>
      <c r="N279">
        <v>83.34</v>
      </c>
    </row>
    <row r="280" spans="1:14" x14ac:dyDescent="0.25">
      <c r="A280" t="s">
        <v>1698</v>
      </c>
      <c r="B280" t="s">
        <v>1565</v>
      </c>
      <c r="F280" s="24">
        <v>42369</v>
      </c>
      <c r="G280">
        <v>13.52</v>
      </c>
      <c r="H280">
        <v>1</v>
      </c>
      <c r="I280" s="38">
        <f t="shared" si="15"/>
        <v>1348.1315396113603</v>
      </c>
      <c r="J280">
        <v>90.19</v>
      </c>
      <c r="K280" s="38">
        <f t="shared" si="16"/>
        <v>712.25710014947674</v>
      </c>
      <c r="L280">
        <v>47.65</v>
      </c>
      <c r="M280" s="38">
        <f t="shared" si="17"/>
        <v>635.87443946188341</v>
      </c>
      <c r="N280">
        <v>42.54</v>
      </c>
    </row>
    <row r="281" spans="1:14" x14ac:dyDescent="0.25">
      <c r="A281" t="s">
        <v>1699</v>
      </c>
      <c r="B281" t="s">
        <v>1568</v>
      </c>
      <c r="F281" s="24">
        <v>42369</v>
      </c>
      <c r="G281">
        <v>2.4300000000000002</v>
      </c>
      <c r="H281">
        <v>1</v>
      </c>
      <c r="I281" s="38">
        <f t="shared" si="15"/>
        <v>5363.2286995515697</v>
      </c>
      <c r="J281">
        <v>358.8</v>
      </c>
      <c r="K281" s="38">
        <f t="shared" si="16"/>
        <v>520.62780269058294</v>
      </c>
      <c r="L281">
        <v>34.83</v>
      </c>
      <c r="M281" s="38">
        <f t="shared" si="17"/>
        <v>4842.6008968609867</v>
      </c>
      <c r="N281">
        <v>323.97000000000003</v>
      </c>
    </row>
    <row r="282" spans="1:14" x14ac:dyDescent="0.25">
      <c r="A282" t="s">
        <v>1700</v>
      </c>
      <c r="B282" t="s">
        <v>1615</v>
      </c>
      <c r="F282" s="24">
        <v>42369</v>
      </c>
      <c r="G282">
        <v>8.2799999999999994</v>
      </c>
      <c r="H282">
        <v>1</v>
      </c>
      <c r="I282" s="38">
        <f t="shared" si="15"/>
        <v>1762.780269058296</v>
      </c>
      <c r="J282">
        <v>117.93</v>
      </c>
      <c r="K282" s="38">
        <f t="shared" si="16"/>
        <v>582.51121076233176</v>
      </c>
      <c r="L282">
        <v>38.97</v>
      </c>
      <c r="M282" s="38">
        <f t="shared" si="17"/>
        <v>1180.269058295964</v>
      </c>
      <c r="N282">
        <v>78.959999999999994</v>
      </c>
    </row>
    <row r="283" spans="1:14" x14ac:dyDescent="0.25">
      <c r="B283" t="s">
        <v>1616</v>
      </c>
      <c r="I283" s="38"/>
      <c r="K283" s="38"/>
      <c r="M283" s="38"/>
    </row>
    <row r="284" spans="1:14" x14ac:dyDescent="0.25">
      <c r="A284" t="s">
        <v>1701</v>
      </c>
      <c r="B284" t="s">
        <v>1618</v>
      </c>
      <c r="F284" s="24">
        <v>42369</v>
      </c>
      <c r="G284">
        <v>8.2799999999999994</v>
      </c>
      <c r="H284">
        <v>1</v>
      </c>
      <c r="I284" s="38">
        <f t="shared" si="15"/>
        <v>1628.1016442451421</v>
      </c>
      <c r="J284">
        <v>108.92</v>
      </c>
      <c r="K284" s="38">
        <f t="shared" si="16"/>
        <v>538.26606875934226</v>
      </c>
      <c r="L284">
        <v>36.01</v>
      </c>
      <c r="M284" s="38">
        <f t="shared" si="17"/>
        <v>1089.8355754857996</v>
      </c>
      <c r="N284">
        <v>72.91</v>
      </c>
    </row>
    <row r="285" spans="1:14" x14ac:dyDescent="0.25">
      <c r="B285" t="s">
        <v>1619</v>
      </c>
      <c r="I285" s="38"/>
      <c r="K285" s="38"/>
      <c r="M285" s="38"/>
    </row>
    <row r="286" spans="1:14" x14ac:dyDescent="0.25">
      <c r="A286" t="s">
        <v>1702</v>
      </c>
      <c r="B286" t="s">
        <v>1621</v>
      </c>
      <c r="F286" s="24">
        <v>42369</v>
      </c>
      <c r="G286">
        <v>13.52</v>
      </c>
      <c r="H286">
        <v>2</v>
      </c>
      <c r="I286" s="38">
        <f t="shared" si="15"/>
        <v>3476.5321375186845</v>
      </c>
      <c r="J286">
        <v>232.58</v>
      </c>
      <c r="K286" s="38">
        <f t="shared" si="16"/>
        <v>1835.575485799701</v>
      </c>
      <c r="L286">
        <v>122.8</v>
      </c>
      <c r="M286" s="38">
        <f t="shared" si="17"/>
        <v>1640.9566517189835</v>
      </c>
      <c r="N286">
        <v>109.78</v>
      </c>
    </row>
    <row r="287" spans="1:14" x14ac:dyDescent="0.25">
      <c r="A287" t="s">
        <v>1703</v>
      </c>
      <c r="B287" t="s">
        <v>1557</v>
      </c>
      <c r="F287" s="24">
        <v>42369</v>
      </c>
      <c r="G287">
        <v>8.2799999999999994</v>
      </c>
      <c r="H287">
        <v>1</v>
      </c>
      <c r="I287" s="38">
        <f t="shared" si="15"/>
        <v>3045.739910313901</v>
      </c>
      <c r="J287">
        <v>203.76</v>
      </c>
      <c r="K287" s="38">
        <f t="shared" si="16"/>
        <v>1011.0612855007474</v>
      </c>
      <c r="L287">
        <v>67.64</v>
      </c>
      <c r="M287" s="38">
        <f t="shared" si="17"/>
        <v>2034.6786248131541</v>
      </c>
      <c r="N287">
        <v>136.12</v>
      </c>
    </row>
    <row r="288" spans="1:14" x14ac:dyDescent="0.25">
      <c r="A288" t="s">
        <v>1704</v>
      </c>
      <c r="B288" t="s">
        <v>1570</v>
      </c>
      <c r="F288" s="24">
        <v>42369</v>
      </c>
      <c r="G288">
        <v>8.2799999999999994</v>
      </c>
      <c r="H288">
        <v>1</v>
      </c>
      <c r="I288" s="38">
        <f t="shared" si="15"/>
        <v>244.24514200298952</v>
      </c>
      <c r="J288">
        <v>16.34</v>
      </c>
      <c r="K288" s="38">
        <f t="shared" si="16"/>
        <v>79.671150971599403</v>
      </c>
      <c r="L288">
        <v>5.33</v>
      </c>
      <c r="M288" s="38">
        <f t="shared" si="17"/>
        <v>164.57399103139014</v>
      </c>
      <c r="N288">
        <v>11.01</v>
      </c>
    </row>
    <row r="289" spans="1:14" x14ac:dyDescent="0.25">
      <c r="A289" t="s">
        <v>1705</v>
      </c>
      <c r="B289" t="s">
        <v>1563</v>
      </c>
      <c r="F289" s="24">
        <v>42369</v>
      </c>
      <c r="G289">
        <v>8.2799999999999994</v>
      </c>
      <c r="H289">
        <v>1</v>
      </c>
      <c r="I289" s="38">
        <f t="shared" si="15"/>
        <v>3499.4020926756352</v>
      </c>
      <c r="J289">
        <v>234.11</v>
      </c>
      <c r="K289" s="38">
        <f t="shared" si="16"/>
        <v>1157.997010463378</v>
      </c>
      <c r="L289">
        <v>77.47</v>
      </c>
      <c r="M289" s="38">
        <f t="shared" si="17"/>
        <v>2341.4050822122567</v>
      </c>
      <c r="N289">
        <v>156.63999999999999</v>
      </c>
    </row>
    <row r="290" spans="1:14" x14ac:dyDescent="0.25">
      <c r="A290" t="s">
        <v>1706</v>
      </c>
      <c r="B290" t="s">
        <v>1559</v>
      </c>
      <c r="F290" s="24">
        <v>42369</v>
      </c>
      <c r="G290">
        <v>8.2799999999999994</v>
      </c>
      <c r="H290">
        <v>1</v>
      </c>
      <c r="I290" s="38">
        <f t="shared" si="15"/>
        <v>1861.8834080717488</v>
      </c>
      <c r="J290">
        <v>124.56</v>
      </c>
      <c r="K290" s="38">
        <f t="shared" si="16"/>
        <v>616.14349775784751</v>
      </c>
      <c r="L290">
        <v>41.22</v>
      </c>
      <c r="M290" s="38">
        <f t="shared" si="17"/>
        <v>1245.7399103139014</v>
      </c>
      <c r="N290">
        <v>83.34</v>
      </c>
    </row>
    <row r="291" spans="1:14" x14ac:dyDescent="0.25">
      <c r="A291" t="s">
        <v>1707</v>
      </c>
      <c r="B291" t="s">
        <v>1565</v>
      </c>
      <c r="F291" s="24">
        <v>42369</v>
      </c>
      <c r="G291">
        <v>13.52</v>
      </c>
      <c r="H291">
        <v>1</v>
      </c>
      <c r="I291" s="38">
        <f t="shared" si="15"/>
        <v>1348.1315396113603</v>
      </c>
      <c r="J291">
        <v>90.19</v>
      </c>
      <c r="K291" s="38">
        <f t="shared" si="16"/>
        <v>712.25710014947674</v>
      </c>
      <c r="L291">
        <v>47.65</v>
      </c>
      <c r="M291" s="38">
        <f t="shared" si="17"/>
        <v>635.87443946188341</v>
      </c>
      <c r="N291">
        <v>42.54</v>
      </c>
    </row>
    <row r="292" spans="1:14" x14ac:dyDescent="0.25">
      <c r="A292" t="s">
        <v>1708</v>
      </c>
      <c r="B292" t="s">
        <v>1568</v>
      </c>
      <c r="F292" s="24">
        <v>42369</v>
      </c>
      <c r="G292">
        <v>2.4300000000000002</v>
      </c>
      <c r="H292">
        <v>1</v>
      </c>
      <c r="I292" s="38">
        <f t="shared" si="15"/>
        <v>5363.2286995515697</v>
      </c>
      <c r="J292">
        <v>358.8</v>
      </c>
      <c r="K292" s="38">
        <f t="shared" si="16"/>
        <v>520.62780269058294</v>
      </c>
      <c r="L292">
        <v>34.83</v>
      </c>
      <c r="M292" s="38">
        <f t="shared" si="17"/>
        <v>4842.6008968609867</v>
      </c>
      <c r="N292">
        <v>323.97000000000003</v>
      </c>
    </row>
    <row r="293" spans="1:14" x14ac:dyDescent="0.25">
      <c r="A293" t="s">
        <v>1709</v>
      </c>
      <c r="B293" t="s">
        <v>1615</v>
      </c>
      <c r="F293" s="24">
        <v>42369</v>
      </c>
      <c r="G293">
        <v>8.2799999999999994</v>
      </c>
      <c r="H293">
        <v>1</v>
      </c>
      <c r="I293" s="38">
        <f t="shared" si="15"/>
        <v>1762.780269058296</v>
      </c>
      <c r="J293">
        <v>117.93</v>
      </c>
      <c r="K293" s="38">
        <f t="shared" si="16"/>
        <v>582.51121076233176</v>
      </c>
      <c r="L293">
        <v>38.97</v>
      </c>
      <c r="M293" s="38">
        <f t="shared" si="17"/>
        <v>1180.269058295964</v>
      </c>
      <c r="N293">
        <v>78.959999999999994</v>
      </c>
    </row>
    <row r="294" spans="1:14" x14ac:dyDescent="0.25">
      <c r="B294" t="s">
        <v>1616</v>
      </c>
      <c r="I294" s="38"/>
      <c r="K294" s="38"/>
      <c r="M294" s="38"/>
    </row>
    <row r="295" spans="1:14" x14ac:dyDescent="0.25">
      <c r="A295" t="s">
        <v>1710</v>
      </c>
      <c r="B295" t="s">
        <v>1618</v>
      </c>
      <c r="F295" s="24">
        <v>42369</v>
      </c>
      <c r="G295">
        <v>8.2799999999999994</v>
      </c>
      <c r="H295">
        <v>1</v>
      </c>
      <c r="I295" s="38">
        <f t="shared" si="15"/>
        <v>1628.1016442451421</v>
      </c>
      <c r="J295">
        <v>108.92</v>
      </c>
      <c r="K295" s="38">
        <f t="shared" si="16"/>
        <v>538.26606875934226</v>
      </c>
      <c r="L295">
        <v>36.01</v>
      </c>
      <c r="M295" s="38">
        <f t="shared" si="17"/>
        <v>1089.8355754857996</v>
      </c>
      <c r="N295">
        <v>72.91</v>
      </c>
    </row>
    <row r="296" spans="1:14" x14ac:dyDescent="0.25">
      <c r="B296" t="s">
        <v>1619</v>
      </c>
      <c r="I296" s="38"/>
      <c r="K296" s="38"/>
      <c r="M296" s="38"/>
    </row>
    <row r="297" spans="1:14" x14ac:dyDescent="0.25">
      <c r="A297" t="s">
        <v>1711</v>
      </c>
      <c r="B297" t="s">
        <v>1621</v>
      </c>
      <c r="F297" s="24">
        <v>42369</v>
      </c>
      <c r="G297">
        <v>13.52</v>
      </c>
      <c r="H297">
        <v>2</v>
      </c>
      <c r="I297" s="38">
        <f t="shared" si="15"/>
        <v>3476.5321375186845</v>
      </c>
      <c r="J297">
        <v>232.58</v>
      </c>
      <c r="K297" s="38">
        <f t="shared" si="16"/>
        <v>1835.575485799701</v>
      </c>
      <c r="L297">
        <v>122.8</v>
      </c>
      <c r="M297" s="38">
        <f t="shared" si="17"/>
        <v>1640.9566517189835</v>
      </c>
      <c r="N297">
        <v>109.78</v>
      </c>
    </row>
    <row r="298" spans="1:14" x14ac:dyDescent="0.25">
      <c r="A298" t="s">
        <v>1712</v>
      </c>
      <c r="B298" t="s">
        <v>1557</v>
      </c>
      <c r="F298" s="24">
        <v>42369</v>
      </c>
      <c r="G298">
        <v>8.2799999999999994</v>
      </c>
      <c r="H298">
        <v>1</v>
      </c>
      <c r="I298" s="38">
        <f t="shared" si="15"/>
        <v>3045.739910313901</v>
      </c>
      <c r="J298">
        <v>203.76</v>
      </c>
      <c r="K298" s="38">
        <f t="shared" si="16"/>
        <v>1011.0612855007474</v>
      </c>
      <c r="L298">
        <v>67.64</v>
      </c>
      <c r="M298" s="38">
        <f t="shared" si="17"/>
        <v>2034.6786248131541</v>
      </c>
      <c r="N298">
        <v>136.12</v>
      </c>
    </row>
    <row r="299" spans="1:14" x14ac:dyDescent="0.25">
      <c r="A299" t="s">
        <v>1713</v>
      </c>
      <c r="B299" t="s">
        <v>1570</v>
      </c>
      <c r="F299" s="24">
        <v>42369</v>
      </c>
      <c r="G299">
        <v>8.2799999999999994</v>
      </c>
      <c r="H299">
        <v>1</v>
      </c>
      <c r="I299" s="38">
        <f t="shared" si="15"/>
        <v>244.24514200298952</v>
      </c>
      <c r="J299">
        <v>16.34</v>
      </c>
      <c r="K299" s="38">
        <f t="shared" si="16"/>
        <v>79.671150971599403</v>
      </c>
      <c r="L299">
        <v>5.33</v>
      </c>
      <c r="M299" s="38">
        <f t="shared" si="17"/>
        <v>164.57399103139014</v>
      </c>
      <c r="N299">
        <v>11.01</v>
      </c>
    </row>
    <row r="300" spans="1:14" x14ac:dyDescent="0.25">
      <c r="A300" t="s">
        <v>1714</v>
      </c>
      <c r="B300" t="s">
        <v>1563</v>
      </c>
      <c r="F300" s="24">
        <v>42369</v>
      </c>
      <c r="G300">
        <v>8.2799999999999994</v>
      </c>
      <c r="H300">
        <v>1</v>
      </c>
      <c r="I300" s="38">
        <f t="shared" si="15"/>
        <v>3499.4020926756352</v>
      </c>
      <c r="J300">
        <v>234.11</v>
      </c>
      <c r="K300" s="38">
        <f t="shared" si="16"/>
        <v>1157.997010463378</v>
      </c>
      <c r="L300">
        <v>77.47</v>
      </c>
      <c r="M300" s="38">
        <f t="shared" si="17"/>
        <v>2341.4050822122567</v>
      </c>
      <c r="N300">
        <v>156.63999999999999</v>
      </c>
    </row>
    <row r="301" spans="1:14" x14ac:dyDescent="0.25">
      <c r="A301" t="s">
        <v>1715</v>
      </c>
      <c r="B301" t="s">
        <v>1559</v>
      </c>
      <c r="F301" s="24">
        <v>42369</v>
      </c>
      <c r="G301">
        <v>8.2799999999999994</v>
      </c>
      <c r="H301">
        <v>1</v>
      </c>
      <c r="I301" s="38">
        <f t="shared" si="15"/>
        <v>1861.8834080717488</v>
      </c>
      <c r="J301">
        <v>124.56</v>
      </c>
      <c r="K301" s="38">
        <f t="shared" si="16"/>
        <v>616.14349775784751</v>
      </c>
      <c r="L301">
        <v>41.22</v>
      </c>
      <c r="M301" s="38">
        <f t="shared" si="17"/>
        <v>1245.7399103139014</v>
      </c>
      <c r="N301">
        <v>83.34</v>
      </c>
    </row>
    <row r="302" spans="1:14" x14ac:dyDescent="0.25">
      <c r="A302" t="s">
        <v>1716</v>
      </c>
      <c r="B302" t="s">
        <v>1565</v>
      </c>
      <c r="F302" s="24">
        <v>42369</v>
      </c>
      <c r="G302">
        <v>13.52</v>
      </c>
      <c r="H302">
        <v>1</v>
      </c>
      <c r="I302" s="38">
        <f t="shared" si="15"/>
        <v>1348.1315396113603</v>
      </c>
      <c r="J302">
        <v>90.19</v>
      </c>
      <c r="K302" s="38">
        <f t="shared" si="16"/>
        <v>712.25710014947674</v>
      </c>
      <c r="L302">
        <v>47.65</v>
      </c>
      <c r="M302" s="38">
        <f t="shared" si="17"/>
        <v>635.87443946188341</v>
      </c>
      <c r="N302">
        <v>42.54</v>
      </c>
    </row>
    <row r="303" spans="1:14" x14ac:dyDescent="0.25">
      <c r="A303" t="s">
        <v>1717</v>
      </c>
      <c r="B303" t="s">
        <v>1568</v>
      </c>
      <c r="F303" s="24">
        <v>42369</v>
      </c>
      <c r="G303">
        <v>2.4300000000000002</v>
      </c>
      <c r="H303">
        <v>1</v>
      </c>
      <c r="I303" s="38">
        <f t="shared" si="15"/>
        <v>5363.2286995515697</v>
      </c>
      <c r="J303">
        <v>358.8</v>
      </c>
      <c r="K303" s="38">
        <f t="shared" si="16"/>
        <v>520.62780269058294</v>
      </c>
      <c r="L303">
        <v>34.83</v>
      </c>
      <c r="M303" s="38">
        <f t="shared" si="17"/>
        <v>4842.6008968609867</v>
      </c>
      <c r="N303">
        <v>323.97000000000003</v>
      </c>
    </row>
    <row r="304" spans="1:14" x14ac:dyDescent="0.25">
      <c r="A304" t="s">
        <v>1718</v>
      </c>
      <c r="B304" t="s">
        <v>1615</v>
      </c>
      <c r="F304" s="24">
        <v>42369</v>
      </c>
      <c r="G304">
        <v>8.2799999999999994</v>
      </c>
      <c r="H304">
        <v>1</v>
      </c>
      <c r="I304" s="38">
        <f t="shared" si="15"/>
        <v>1762.780269058296</v>
      </c>
      <c r="J304">
        <v>117.93</v>
      </c>
      <c r="K304" s="38">
        <f t="shared" si="16"/>
        <v>582.51121076233176</v>
      </c>
      <c r="L304">
        <v>38.97</v>
      </c>
      <c r="M304" s="38">
        <f t="shared" si="17"/>
        <v>1180.269058295964</v>
      </c>
      <c r="N304">
        <v>78.959999999999994</v>
      </c>
    </row>
    <row r="305" spans="1:14" x14ac:dyDescent="0.25">
      <c r="B305" t="s">
        <v>1616</v>
      </c>
      <c r="I305" s="38"/>
      <c r="K305" s="38"/>
      <c r="M305" s="38"/>
    </row>
    <row r="306" spans="1:14" x14ac:dyDescent="0.25">
      <c r="A306" t="s">
        <v>1719</v>
      </c>
      <c r="B306" t="s">
        <v>1618</v>
      </c>
      <c r="F306" s="24">
        <v>42369</v>
      </c>
      <c r="G306">
        <v>8.2799999999999994</v>
      </c>
      <c r="H306">
        <v>1</v>
      </c>
      <c r="I306" s="38">
        <f t="shared" si="15"/>
        <v>1628.1016442451421</v>
      </c>
      <c r="J306">
        <v>108.92</v>
      </c>
      <c r="K306" s="38">
        <f t="shared" si="16"/>
        <v>538.26606875934226</v>
      </c>
      <c r="L306">
        <v>36.01</v>
      </c>
      <c r="M306" s="38">
        <f t="shared" si="17"/>
        <v>1089.8355754857996</v>
      </c>
      <c r="N306">
        <v>72.91</v>
      </c>
    </row>
    <row r="307" spans="1:14" x14ac:dyDescent="0.25">
      <c r="B307" t="s">
        <v>1619</v>
      </c>
      <c r="I307" s="38"/>
      <c r="K307" s="38"/>
      <c r="M307" s="38"/>
    </row>
    <row r="308" spans="1:14" x14ac:dyDescent="0.25">
      <c r="A308" t="s">
        <v>1720</v>
      </c>
      <c r="B308" t="s">
        <v>1621</v>
      </c>
      <c r="F308" s="24">
        <v>42369</v>
      </c>
      <c r="G308">
        <v>13.52</v>
      </c>
      <c r="H308">
        <v>2</v>
      </c>
      <c r="I308" s="38">
        <f t="shared" si="15"/>
        <v>3476.5321375186845</v>
      </c>
      <c r="J308">
        <v>232.58</v>
      </c>
      <c r="K308" s="38">
        <f t="shared" si="16"/>
        <v>1835.575485799701</v>
      </c>
      <c r="L308">
        <v>122.8</v>
      </c>
      <c r="M308" s="38">
        <f t="shared" si="17"/>
        <v>1640.9566517189835</v>
      </c>
      <c r="N308">
        <v>109.78</v>
      </c>
    </row>
    <row r="309" spans="1:14" x14ac:dyDescent="0.25">
      <c r="A309" t="s">
        <v>1721</v>
      </c>
      <c r="B309" t="s">
        <v>1557</v>
      </c>
      <c r="F309" s="24">
        <v>42369</v>
      </c>
      <c r="G309">
        <v>8.2799999999999994</v>
      </c>
      <c r="H309">
        <v>1</v>
      </c>
      <c r="I309" s="38">
        <f t="shared" si="15"/>
        <v>3045.739910313901</v>
      </c>
      <c r="J309">
        <v>203.76</v>
      </c>
      <c r="K309" s="38">
        <f t="shared" si="16"/>
        <v>1011.0612855007474</v>
      </c>
      <c r="L309">
        <v>67.64</v>
      </c>
      <c r="M309" s="38">
        <f t="shared" si="17"/>
        <v>2034.6786248131541</v>
      </c>
      <c r="N309">
        <v>136.12</v>
      </c>
    </row>
    <row r="310" spans="1:14" x14ac:dyDescent="0.25">
      <c r="A310" t="s">
        <v>1722</v>
      </c>
      <c r="B310" t="s">
        <v>1570</v>
      </c>
      <c r="F310" s="24">
        <v>42369</v>
      </c>
      <c r="G310">
        <v>8.2799999999999994</v>
      </c>
      <c r="H310">
        <v>1</v>
      </c>
      <c r="I310" s="38">
        <f t="shared" si="15"/>
        <v>244.24514200298952</v>
      </c>
      <c r="J310">
        <v>16.34</v>
      </c>
      <c r="K310" s="38">
        <f t="shared" si="16"/>
        <v>79.671150971599403</v>
      </c>
      <c r="L310">
        <v>5.33</v>
      </c>
      <c r="M310" s="38">
        <f t="shared" si="17"/>
        <v>164.57399103139014</v>
      </c>
      <c r="N310">
        <v>11.01</v>
      </c>
    </row>
    <row r="311" spans="1:14" x14ac:dyDescent="0.25">
      <c r="A311" t="s">
        <v>1723</v>
      </c>
      <c r="B311" t="s">
        <v>1563</v>
      </c>
      <c r="F311" s="24">
        <v>42369</v>
      </c>
      <c r="G311">
        <v>8.2799999999999994</v>
      </c>
      <c r="H311">
        <v>1</v>
      </c>
      <c r="I311" s="38">
        <f t="shared" si="15"/>
        <v>3499.4020926756352</v>
      </c>
      <c r="J311">
        <v>234.11</v>
      </c>
      <c r="K311" s="38">
        <f t="shared" si="16"/>
        <v>1157.997010463378</v>
      </c>
      <c r="L311">
        <v>77.47</v>
      </c>
      <c r="M311" s="38">
        <f t="shared" si="17"/>
        <v>2341.4050822122567</v>
      </c>
      <c r="N311">
        <v>156.63999999999999</v>
      </c>
    </row>
    <row r="312" spans="1:14" x14ac:dyDescent="0.25">
      <c r="A312" t="s">
        <v>1724</v>
      </c>
      <c r="B312" t="s">
        <v>1559</v>
      </c>
      <c r="F312" s="24">
        <v>42369</v>
      </c>
      <c r="G312">
        <v>8.2799999999999994</v>
      </c>
      <c r="H312">
        <v>1</v>
      </c>
      <c r="I312" s="38">
        <f t="shared" si="15"/>
        <v>1861.8834080717488</v>
      </c>
      <c r="J312">
        <v>124.56</v>
      </c>
      <c r="K312" s="38">
        <f t="shared" si="16"/>
        <v>616.14349775784751</v>
      </c>
      <c r="L312">
        <v>41.22</v>
      </c>
      <c r="M312" s="38">
        <f t="shared" si="17"/>
        <v>1245.7399103139014</v>
      </c>
      <c r="N312">
        <v>83.34</v>
      </c>
    </row>
    <row r="313" spans="1:14" x14ac:dyDescent="0.25">
      <c r="A313" t="s">
        <v>1725</v>
      </c>
      <c r="B313" t="s">
        <v>1565</v>
      </c>
      <c r="F313" s="24">
        <v>42369</v>
      </c>
      <c r="G313">
        <v>13.52</v>
      </c>
      <c r="H313">
        <v>1</v>
      </c>
      <c r="I313" s="38">
        <f t="shared" si="15"/>
        <v>1348.1315396113603</v>
      </c>
      <c r="J313">
        <v>90.19</v>
      </c>
      <c r="K313" s="38">
        <f t="shared" si="16"/>
        <v>712.25710014947674</v>
      </c>
      <c r="L313">
        <v>47.65</v>
      </c>
      <c r="M313" s="38">
        <f t="shared" si="17"/>
        <v>635.87443946188341</v>
      </c>
      <c r="N313">
        <v>42.54</v>
      </c>
    </row>
    <row r="314" spans="1:14" x14ac:dyDescent="0.25">
      <c r="A314" t="s">
        <v>1726</v>
      </c>
      <c r="B314" t="s">
        <v>1568</v>
      </c>
      <c r="F314" s="24">
        <v>42369</v>
      </c>
      <c r="G314">
        <v>2.4300000000000002</v>
      </c>
      <c r="H314">
        <v>1</v>
      </c>
      <c r="I314" s="38">
        <f t="shared" si="15"/>
        <v>5363.2286995515697</v>
      </c>
      <c r="J314">
        <v>358.8</v>
      </c>
      <c r="K314" s="38">
        <f t="shared" si="16"/>
        <v>520.62780269058294</v>
      </c>
      <c r="L314">
        <v>34.83</v>
      </c>
      <c r="M314" s="38">
        <f t="shared" si="17"/>
        <v>4842.6008968609867</v>
      </c>
      <c r="N314">
        <v>323.97000000000003</v>
      </c>
    </row>
    <row r="315" spans="1:14" x14ac:dyDescent="0.25">
      <c r="A315" t="s">
        <v>1727</v>
      </c>
      <c r="B315" t="s">
        <v>1615</v>
      </c>
      <c r="F315" s="24">
        <v>42369</v>
      </c>
      <c r="G315">
        <v>8.2799999999999994</v>
      </c>
      <c r="H315">
        <v>1</v>
      </c>
      <c r="I315" s="38">
        <f t="shared" si="15"/>
        <v>1762.780269058296</v>
      </c>
      <c r="J315">
        <v>117.93</v>
      </c>
      <c r="K315" s="38">
        <f t="shared" si="16"/>
        <v>582.51121076233176</v>
      </c>
      <c r="L315">
        <v>38.97</v>
      </c>
      <c r="M315" s="38">
        <f t="shared" si="17"/>
        <v>1180.269058295964</v>
      </c>
      <c r="N315">
        <v>78.959999999999994</v>
      </c>
    </row>
    <row r="316" spans="1:14" x14ac:dyDescent="0.25">
      <c r="B316" t="s">
        <v>1616</v>
      </c>
      <c r="I316" s="38"/>
      <c r="K316" s="38"/>
      <c r="M316" s="38"/>
    </row>
    <row r="317" spans="1:14" x14ac:dyDescent="0.25">
      <c r="A317" t="s">
        <v>1728</v>
      </c>
      <c r="B317" t="s">
        <v>1618</v>
      </c>
      <c r="F317" s="24">
        <v>42369</v>
      </c>
      <c r="G317">
        <v>8.2799999999999994</v>
      </c>
      <c r="H317">
        <v>1</v>
      </c>
      <c r="I317" s="38">
        <f t="shared" si="15"/>
        <v>1628.1016442451421</v>
      </c>
      <c r="J317">
        <v>108.92</v>
      </c>
      <c r="K317" s="38">
        <f t="shared" si="16"/>
        <v>538.26606875934226</v>
      </c>
      <c r="L317">
        <v>36.01</v>
      </c>
      <c r="M317" s="38">
        <f t="shared" si="17"/>
        <v>1089.8355754857996</v>
      </c>
      <c r="N317">
        <v>72.91</v>
      </c>
    </row>
    <row r="318" spans="1:14" x14ac:dyDescent="0.25">
      <c r="B318" t="s">
        <v>1619</v>
      </c>
      <c r="I318" s="38"/>
      <c r="K318" s="38"/>
      <c r="M318" s="38"/>
    </row>
    <row r="319" spans="1:14" x14ac:dyDescent="0.25">
      <c r="A319" t="s">
        <v>1729</v>
      </c>
      <c r="B319" t="s">
        <v>1621</v>
      </c>
      <c r="F319" s="24">
        <v>42369</v>
      </c>
      <c r="G319">
        <v>13.52</v>
      </c>
      <c r="H319">
        <v>2</v>
      </c>
      <c r="I319" s="38">
        <f t="shared" si="15"/>
        <v>3476.5321375186845</v>
      </c>
      <c r="J319">
        <v>232.58</v>
      </c>
      <c r="K319" s="38">
        <f t="shared" si="16"/>
        <v>1835.575485799701</v>
      </c>
      <c r="L319">
        <v>122.8</v>
      </c>
      <c r="M319" s="38">
        <f t="shared" si="17"/>
        <v>1640.9566517189835</v>
      </c>
      <c r="N319">
        <v>109.78</v>
      </c>
    </row>
    <row r="320" spans="1:14" x14ac:dyDescent="0.25">
      <c r="A320" t="s">
        <v>1730</v>
      </c>
      <c r="B320" t="s">
        <v>1557</v>
      </c>
      <c r="F320" s="24">
        <v>42369</v>
      </c>
      <c r="G320">
        <v>8.2799999999999994</v>
      </c>
      <c r="H320">
        <v>1</v>
      </c>
      <c r="I320" s="38">
        <f t="shared" si="15"/>
        <v>3045.739910313901</v>
      </c>
      <c r="J320">
        <v>203.76</v>
      </c>
      <c r="K320" s="38">
        <f t="shared" si="16"/>
        <v>1011.0612855007474</v>
      </c>
      <c r="L320">
        <v>67.64</v>
      </c>
      <c r="M320" s="38">
        <f t="shared" si="17"/>
        <v>2034.6786248131541</v>
      </c>
      <c r="N320">
        <v>136.12</v>
      </c>
    </row>
    <row r="321" spans="1:14" x14ac:dyDescent="0.25">
      <c r="A321" t="s">
        <v>1731</v>
      </c>
      <c r="B321" t="s">
        <v>1570</v>
      </c>
      <c r="F321" s="24">
        <v>42369</v>
      </c>
      <c r="G321">
        <v>8.2799999999999994</v>
      </c>
      <c r="H321">
        <v>1</v>
      </c>
      <c r="I321" s="38">
        <f t="shared" si="15"/>
        <v>244.24514200298952</v>
      </c>
      <c r="J321">
        <v>16.34</v>
      </c>
      <c r="K321" s="38">
        <f t="shared" si="16"/>
        <v>79.671150971599403</v>
      </c>
      <c r="L321">
        <v>5.33</v>
      </c>
      <c r="M321" s="38">
        <f t="shared" si="17"/>
        <v>164.57399103139014</v>
      </c>
      <c r="N321">
        <v>11.01</v>
      </c>
    </row>
    <row r="322" spans="1:14" x14ac:dyDescent="0.25">
      <c r="A322" t="s">
        <v>1732</v>
      </c>
      <c r="B322" t="s">
        <v>1563</v>
      </c>
      <c r="F322" s="24">
        <v>42369</v>
      </c>
      <c r="G322">
        <v>8.2799999999999994</v>
      </c>
      <c r="H322">
        <v>1</v>
      </c>
      <c r="I322" s="38">
        <f t="shared" si="15"/>
        <v>3499.4020926756352</v>
      </c>
      <c r="J322">
        <v>234.11</v>
      </c>
      <c r="K322" s="38">
        <f t="shared" si="16"/>
        <v>1157.997010463378</v>
      </c>
      <c r="L322">
        <v>77.47</v>
      </c>
      <c r="M322" s="38">
        <f t="shared" si="17"/>
        <v>2341.4050822122567</v>
      </c>
      <c r="N322">
        <v>156.63999999999999</v>
      </c>
    </row>
    <row r="323" spans="1:14" x14ac:dyDescent="0.25">
      <c r="A323" t="s">
        <v>1733</v>
      </c>
      <c r="B323" t="s">
        <v>1559</v>
      </c>
      <c r="F323" s="24">
        <v>42369</v>
      </c>
      <c r="G323">
        <v>8.2799999999999994</v>
      </c>
      <c r="H323">
        <v>1</v>
      </c>
      <c r="I323" s="38">
        <f t="shared" si="15"/>
        <v>1861.8834080717488</v>
      </c>
      <c r="J323">
        <v>124.56</v>
      </c>
      <c r="K323" s="38">
        <f t="shared" si="16"/>
        <v>616.14349775784751</v>
      </c>
      <c r="L323">
        <v>41.22</v>
      </c>
      <c r="M323" s="38">
        <f t="shared" si="17"/>
        <v>1245.7399103139014</v>
      </c>
      <c r="N323">
        <v>83.34</v>
      </c>
    </row>
    <row r="324" spans="1:14" x14ac:dyDescent="0.25">
      <c r="A324" t="s">
        <v>1734</v>
      </c>
      <c r="B324" t="s">
        <v>1565</v>
      </c>
      <c r="F324" s="24">
        <v>42369</v>
      </c>
      <c r="G324">
        <v>13.52</v>
      </c>
      <c r="H324">
        <v>1</v>
      </c>
      <c r="I324" s="38">
        <f t="shared" si="15"/>
        <v>1348.1315396113603</v>
      </c>
      <c r="J324">
        <v>90.19</v>
      </c>
      <c r="K324" s="38">
        <f t="shared" si="16"/>
        <v>712.25710014947674</v>
      </c>
      <c r="L324">
        <v>47.65</v>
      </c>
      <c r="M324" s="38">
        <f t="shared" si="17"/>
        <v>635.87443946188341</v>
      </c>
      <c r="N324">
        <v>42.54</v>
      </c>
    </row>
    <row r="325" spans="1:14" x14ac:dyDescent="0.25">
      <c r="A325" t="s">
        <v>1735</v>
      </c>
      <c r="B325" t="s">
        <v>1568</v>
      </c>
      <c r="F325" s="24">
        <v>42369</v>
      </c>
      <c r="G325">
        <v>2.4300000000000002</v>
      </c>
      <c r="H325">
        <v>1</v>
      </c>
      <c r="I325" s="38">
        <f t="shared" ref="I325:I373" si="18">J325/0.0669</f>
        <v>5363.2286995515697</v>
      </c>
      <c r="J325">
        <v>358.8</v>
      </c>
      <c r="K325" s="38">
        <f t="shared" ref="K325:K373" si="19">L325/0.0669</f>
        <v>520.62780269058294</v>
      </c>
      <c r="L325">
        <v>34.83</v>
      </c>
      <c r="M325" s="38">
        <f t="shared" ref="M325:M373" si="20">N325/0.0669</f>
        <v>4842.6008968609867</v>
      </c>
      <c r="N325">
        <v>323.97000000000003</v>
      </c>
    </row>
    <row r="326" spans="1:14" x14ac:dyDescent="0.25">
      <c r="A326" t="s">
        <v>1736</v>
      </c>
      <c r="B326" t="s">
        <v>1615</v>
      </c>
      <c r="F326" s="24">
        <v>42369</v>
      </c>
      <c r="G326">
        <v>8.2799999999999994</v>
      </c>
      <c r="H326">
        <v>1</v>
      </c>
      <c r="I326" s="38">
        <f t="shared" si="18"/>
        <v>1762.780269058296</v>
      </c>
      <c r="J326">
        <v>117.93</v>
      </c>
      <c r="K326" s="38">
        <f t="shared" si="19"/>
        <v>582.51121076233176</v>
      </c>
      <c r="L326">
        <v>38.97</v>
      </c>
      <c r="M326" s="38">
        <f t="shared" si="20"/>
        <v>1180.269058295964</v>
      </c>
      <c r="N326">
        <v>78.959999999999994</v>
      </c>
    </row>
    <row r="327" spans="1:14" x14ac:dyDescent="0.25">
      <c r="B327" t="s">
        <v>1616</v>
      </c>
      <c r="I327" s="38"/>
      <c r="K327" s="38"/>
      <c r="M327" s="38"/>
    </row>
    <row r="328" spans="1:14" x14ac:dyDescent="0.25">
      <c r="A328" t="s">
        <v>1737</v>
      </c>
      <c r="B328" t="s">
        <v>1618</v>
      </c>
      <c r="F328" s="24">
        <v>42369</v>
      </c>
      <c r="G328">
        <v>8.2799999999999994</v>
      </c>
      <c r="H328">
        <v>1</v>
      </c>
      <c r="I328" s="38">
        <f t="shared" si="18"/>
        <v>1628.1016442451421</v>
      </c>
      <c r="J328">
        <v>108.92</v>
      </c>
      <c r="K328" s="38">
        <f t="shared" si="19"/>
        <v>538.26606875934226</v>
      </c>
      <c r="L328">
        <v>36.01</v>
      </c>
      <c r="M328" s="38">
        <f t="shared" si="20"/>
        <v>1089.8355754857996</v>
      </c>
      <c r="N328">
        <v>72.91</v>
      </c>
    </row>
    <row r="329" spans="1:14" x14ac:dyDescent="0.25">
      <c r="B329" t="s">
        <v>1619</v>
      </c>
      <c r="I329" s="38"/>
      <c r="K329" s="38"/>
      <c r="M329" s="38"/>
    </row>
    <row r="330" spans="1:14" x14ac:dyDescent="0.25">
      <c r="A330" t="s">
        <v>1738</v>
      </c>
      <c r="B330" t="s">
        <v>1621</v>
      </c>
      <c r="F330" s="24">
        <v>42369</v>
      </c>
      <c r="G330">
        <v>13.52</v>
      </c>
      <c r="H330">
        <v>2</v>
      </c>
      <c r="I330" s="38">
        <f t="shared" si="18"/>
        <v>3476.5321375186845</v>
      </c>
      <c r="J330">
        <v>232.58</v>
      </c>
      <c r="K330" s="38">
        <f t="shared" si="19"/>
        <v>1835.575485799701</v>
      </c>
      <c r="L330">
        <v>122.8</v>
      </c>
      <c r="M330" s="38">
        <f t="shared" si="20"/>
        <v>1640.9566517189835</v>
      </c>
      <c r="N330">
        <v>109.78</v>
      </c>
    </row>
    <row r="331" spans="1:14" x14ac:dyDescent="0.25">
      <c r="A331" t="s">
        <v>1739</v>
      </c>
      <c r="B331" t="s">
        <v>1557</v>
      </c>
      <c r="F331" s="24">
        <v>42369</v>
      </c>
      <c r="G331">
        <v>8.2799999999999994</v>
      </c>
      <c r="H331">
        <v>1</v>
      </c>
      <c r="I331" s="38">
        <f t="shared" si="18"/>
        <v>3045.739910313901</v>
      </c>
      <c r="J331">
        <v>203.76</v>
      </c>
      <c r="K331" s="38">
        <f t="shared" si="19"/>
        <v>1011.0612855007474</v>
      </c>
      <c r="L331">
        <v>67.64</v>
      </c>
      <c r="M331" s="38">
        <f t="shared" si="20"/>
        <v>2034.6786248131541</v>
      </c>
      <c r="N331">
        <v>136.12</v>
      </c>
    </row>
    <row r="332" spans="1:14" x14ac:dyDescent="0.25">
      <c r="A332" t="s">
        <v>1740</v>
      </c>
      <c r="B332" t="s">
        <v>1570</v>
      </c>
      <c r="F332" s="24">
        <v>42369</v>
      </c>
      <c r="G332">
        <v>8.2799999999999994</v>
      </c>
      <c r="H332">
        <v>1</v>
      </c>
      <c r="I332" s="38">
        <f t="shared" si="18"/>
        <v>244.24514200298952</v>
      </c>
      <c r="J332">
        <v>16.34</v>
      </c>
      <c r="K332" s="38">
        <f t="shared" si="19"/>
        <v>79.671150971599403</v>
      </c>
      <c r="L332">
        <v>5.33</v>
      </c>
      <c r="M332" s="38">
        <f t="shared" si="20"/>
        <v>164.57399103139014</v>
      </c>
      <c r="N332">
        <v>11.01</v>
      </c>
    </row>
    <row r="333" spans="1:14" x14ac:dyDescent="0.25">
      <c r="A333" t="s">
        <v>1741</v>
      </c>
      <c r="B333" t="s">
        <v>1563</v>
      </c>
      <c r="F333" s="24">
        <v>42369</v>
      </c>
      <c r="G333">
        <v>8.2799999999999994</v>
      </c>
      <c r="H333">
        <v>1</v>
      </c>
      <c r="I333" s="38">
        <f t="shared" si="18"/>
        <v>3499.4020926756352</v>
      </c>
      <c r="J333">
        <v>234.11</v>
      </c>
      <c r="K333" s="38">
        <f t="shared" si="19"/>
        <v>1157.997010463378</v>
      </c>
      <c r="L333">
        <v>77.47</v>
      </c>
      <c r="M333" s="38">
        <f t="shared" si="20"/>
        <v>2341.4050822122567</v>
      </c>
      <c r="N333">
        <v>156.63999999999999</v>
      </c>
    </row>
    <row r="334" spans="1:14" x14ac:dyDescent="0.25">
      <c r="A334" t="s">
        <v>1742</v>
      </c>
      <c r="B334" t="s">
        <v>1559</v>
      </c>
      <c r="F334" s="24">
        <v>42369</v>
      </c>
      <c r="G334">
        <v>8.2799999999999994</v>
      </c>
      <c r="H334">
        <v>1</v>
      </c>
      <c r="I334" s="38">
        <f t="shared" si="18"/>
        <v>1861.8834080717488</v>
      </c>
      <c r="J334">
        <v>124.56</v>
      </c>
      <c r="K334" s="38">
        <f t="shared" si="19"/>
        <v>616.14349775784751</v>
      </c>
      <c r="L334">
        <v>41.22</v>
      </c>
      <c r="M334" s="38">
        <f t="shared" si="20"/>
        <v>1245.7399103139014</v>
      </c>
      <c r="N334">
        <v>83.34</v>
      </c>
    </row>
    <row r="335" spans="1:14" x14ac:dyDescent="0.25">
      <c r="A335" t="s">
        <v>1743</v>
      </c>
      <c r="B335" t="s">
        <v>1565</v>
      </c>
      <c r="F335" s="24">
        <v>42369</v>
      </c>
      <c r="G335">
        <v>13.52</v>
      </c>
      <c r="H335">
        <v>1</v>
      </c>
      <c r="I335" s="38">
        <f t="shared" si="18"/>
        <v>1348.1315396113603</v>
      </c>
      <c r="J335">
        <v>90.19</v>
      </c>
      <c r="K335" s="38">
        <f t="shared" si="19"/>
        <v>712.25710014947674</v>
      </c>
      <c r="L335">
        <v>47.65</v>
      </c>
      <c r="M335" s="38">
        <f t="shared" si="20"/>
        <v>635.87443946188341</v>
      </c>
      <c r="N335">
        <v>42.54</v>
      </c>
    </row>
    <row r="336" spans="1:14" x14ac:dyDescent="0.25">
      <c r="A336" t="s">
        <v>1744</v>
      </c>
      <c r="B336" t="s">
        <v>1745</v>
      </c>
      <c r="F336" s="24">
        <v>42369</v>
      </c>
      <c r="G336">
        <v>2.02</v>
      </c>
      <c r="H336">
        <v>8</v>
      </c>
      <c r="I336" s="38">
        <f t="shared" si="18"/>
        <v>48041.255605381164</v>
      </c>
      <c r="J336">
        <v>3213.96</v>
      </c>
      <c r="K336" s="38">
        <f t="shared" si="19"/>
        <v>3848.7294469357253</v>
      </c>
      <c r="L336">
        <v>257.48</v>
      </c>
      <c r="M336" s="38">
        <f t="shared" si="20"/>
        <v>44192.526158445442</v>
      </c>
      <c r="N336">
        <v>2956.48</v>
      </c>
    </row>
    <row r="337" spans="1:14" x14ac:dyDescent="0.25">
      <c r="B337" t="s">
        <v>1746</v>
      </c>
      <c r="I337" s="38"/>
      <c r="K337" s="38"/>
      <c r="M337" s="38"/>
    </row>
    <row r="338" spans="1:14" x14ac:dyDescent="0.25">
      <c r="A338" t="s">
        <v>1750</v>
      </c>
      <c r="B338" t="s">
        <v>1751</v>
      </c>
      <c r="F338" s="24">
        <v>42369</v>
      </c>
      <c r="G338">
        <v>1.61</v>
      </c>
      <c r="H338">
        <v>1</v>
      </c>
      <c r="I338" s="38">
        <f t="shared" si="18"/>
        <v>287.29446935724962</v>
      </c>
      <c r="J338">
        <v>19.22</v>
      </c>
      <c r="K338" s="38">
        <f t="shared" si="19"/>
        <v>19.431988041853511</v>
      </c>
      <c r="L338">
        <v>1.3</v>
      </c>
      <c r="M338" s="38">
        <f t="shared" si="20"/>
        <v>267.86248131539611</v>
      </c>
      <c r="N338">
        <v>17.920000000000002</v>
      </c>
    </row>
    <row r="339" spans="1:14" x14ac:dyDescent="0.25">
      <c r="A339" t="s">
        <v>1752</v>
      </c>
      <c r="B339" t="s">
        <v>1751</v>
      </c>
      <c r="F339" s="24">
        <v>42369</v>
      </c>
      <c r="G339">
        <v>1.61</v>
      </c>
      <c r="H339">
        <v>1</v>
      </c>
      <c r="I339" s="38">
        <f t="shared" si="18"/>
        <v>287.29446935724962</v>
      </c>
      <c r="J339">
        <v>19.22</v>
      </c>
      <c r="K339" s="38">
        <f t="shared" si="19"/>
        <v>19.431988041853511</v>
      </c>
      <c r="L339">
        <v>1.3</v>
      </c>
      <c r="M339" s="38">
        <f t="shared" si="20"/>
        <v>267.86248131539611</v>
      </c>
      <c r="N339">
        <v>17.920000000000002</v>
      </c>
    </row>
    <row r="340" spans="1:14" x14ac:dyDescent="0.25">
      <c r="A340" t="s">
        <v>1753</v>
      </c>
      <c r="B340" t="s">
        <v>1751</v>
      </c>
      <c r="F340" s="24">
        <v>42369</v>
      </c>
      <c r="G340">
        <v>1.61</v>
      </c>
      <c r="H340">
        <v>1</v>
      </c>
      <c r="I340" s="38">
        <f t="shared" si="18"/>
        <v>287.29446935724962</v>
      </c>
      <c r="J340">
        <v>19.22</v>
      </c>
      <c r="K340" s="38">
        <f t="shared" si="19"/>
        <v>19.431988041853511</v>
      </c>
      <c r="L340">
        <v>1.3</v>
      </c>
      <c r="M340" s="38">
        <f t="shared" si="20"/>
        <v>267.86248131539611</v>
      </c>
      <c r="N340">
        <v>17.920000000000002</v>
      </c>
    </row>
    <row r="341" spans="1:14" x14ac:dyDescent="0.25">
      <c r="A341" t="s">
        <v>1754</v>
      </c>
      <c r="B341" t="s">
        <v>1751</v>
      </c>
      <c r="F341" s="24">
        <v>42369</v>
      </c>
      <c r="G341">
        <v>1.61</v>
      </c>
      <c r="H341">
        <v>1</v>
      </c>
      <c r="I341" s="38">
        <f t="shared" si="18"/>
        <v>287.29446935724962</v>
      </c>
      <c r="J341">
        <v>19.22</v>
      </c>
      <c r="K341" s="38">
        <f t="shared" si="19"/>
        <v>19.431988041853511</v>
      </c>
      <c r="L341">
        <v>1.3</v>
      </c>
      <c r="M341" s="38">
        <f t="shared" si="20"/>
        <v>267.86248131539611</v>
      </c>
      <c r="N341">
        <v>17.920000000000002</v>
      </c>
    </row>
    <row r="342" spans="1:14" x14ac:dyDescent="0.25">
      <c r="A342" t="s">
        <v>1755</v>
      </c>
      <c r="B342" t="s">
        <v>1756</v>
      </c>
      <c r="F342" s="24">
        <v>42369</v>
      </c>
      <c r="G342">
        <v>8.2799999999999994</v>
      </c>
      <c r="H342">
        <v>1</v>
      </c>
      <c r="I342" s="38">
        <f t="shared" si="18"/>
        <v>3785.201793721973</v>
      </c>
      <c r="J342">
        <v>253.23</v>
      </c>
      <c r="K342" s="38">
        <f t="shared" si="19"/>
        <v>1253.662182361734</v>
      </c>
      <c r="L342">
        <v>83.87</v>
      </c>
      <c r="M342" s="38">
        <f t="shared" si="20"/>
        <v>2531.5396113602392</v>
      </c>
      <c r="N342">
        <v>169.36</v>
      </c>
    </row>
    <row r="343" spans="1:14" x14ac:dyDescent="0.25">
      <c r="B343" t="s">
        <v>1757</v>
      </c>
      <c r="I343" s="38"/>
      <c r="K343" s="38"/>
      <c r="M343" s="38"/>
    </row>
    <row r="344" spans="1:14" x14ac:dyDescent="0.25">
      <c r="A344" t="s">
        <v>1758</v>
      </c>
      <c r="B344" t="s">
        <v>1563</v>
      </c>
      <c r="F344" s="24">
        <v>42369</v>
      </c>
      <c r="G344">
        <v>8.2799999999999994</v>
      </c>
      <c r="H344">
        <v>1</v>
      </c>
      <c r="I344" s="38">
        <f t="shared" si="18"/>
        <v>1504.0358744394618</v>
      </c>
      <c r="J344">
        <v>100.62</v>
      </c>
      <c r="K344" s="38">
        <f t="shared" si="19"/>
        <v>495.81464872944696</v>
      </c>
      <c r="L344">
        <v>33.17</v>
      </c>
      <c r="M344" s="38">
        <f t="shared" si="20"/>
        <v>1008.221225710015</v>
      </c>
      <c r="N344">
        <v>67.45</v>
      </c>
    </row>
    <row r="345" spans="1:14" x14ac:dyDescent="0.25">
      <c r="A345" t="s">
        <v>1759</v>
      </c>
      <c r="B345" t="s">
        <v>1559</v>
      </c>
      <c r="F345" s="24">
        <v>42369</v>
      </c>
      <c r="G345">
        <v>8.2799999999999994</v>
      </c>
      <c r="H345">
        <v>1</v>
      </c>
      <c r="I345" s="38">
        <f t="shared" si="18"/>
        <v>18519.880418535126</v>
      </c>
      <c r="J345">
        <v>1238.98</v>
      </c>
      <c r="K345" s="38">
        <f t="shared" si="19"/>
        <v>6131.6890881913296</v>
      </c>
      <c r="L345">
        <v>410.21</v>
      </c>
      <c r="M345" s="38">
        <f t="shared" si="20"/>
        <v>12388.191330343796</v>
      </c>
      <c r="N345">
        <v>828.77</v>
      </c>
    </row>
    <row r="346" spans="1:14" x14ac:dyDescent="0.25">
      <c r="A346" t="s">
        <v>1760</v>
      </c>
      <c r="B346" t="s">
        <v>1761</v>
      </c>
      <c r="F346" s="24">
        <v>42369</v>
      </c>
      <c r="G346">
        <v>3.24</v>
      </c>
      <c r="H346">
        <v>452</v>
      </c>
      <c r="I346" s="38">
        <f t="shared" si="18"/>
        <v>9379.0732436472354</v>
      </c>
      <c r="J346">
        <v>627.46</v>
      </c>
      <c r="K346" s="38">
        <f t="shared" si="19"/>
        <v>1216.4424514200298</v>
      </c>
      <c r="L346">
        <v>81.38</v>
      </c>
      <c r="M346" s="38">
        <f t="shared" si="20"/>
        <v>8162.6307922272053</v>
      </c>
      <c r="N346">
        <v>546.08000000000004</v>
      </c>
    </row>
    <row r="347" spans="1:14" x14ac:dyDescent="0.25">
      <c r="A347" t="s">
        <v>1762</v>
      </c>
      <c r="B347" t="s">
        <v>1763</v>
      </c>
      <c r="F347" s="24">
        <v>42369</v>
      </c>
      <c r="G347">
        <v>1.61</v>
      </c>
      <c r="H347">
        <v>1</v>
      </c>
      <c r="I347" s="38">
        <f t="shared" si="18"/>
        <v>3196.1136023916292</v>
      </c>
      <c r="J347">
        <v>213.82</v>
      </c>
      <c r="K347" s="38">
        <f t="shared" si="19"/>
        <v>0</v>
      </c>
      <c r="L347">
        <v>0</v>
      </c>
      <c r="M347" s="38">
        <f t="shared" si="20"/>
        <v>3196.1136023916292</v>
      </c>
      <c r="N347">
        <v>213.82</v>
      </c>
    </row>
    <row r="348" spans="1:14" x14ac:dyDescent="0.25">
      <c r="A348" t="s">
        <v>1764</v>
      </c>
      <c r="B348" t="s">
        <v>1563</v>
      </c>
      <c r="F348" s="24">
        <v>42369</v>
      </c>
      <c r="G348">
        <v>8.2799999999999994</v>
      </c>
      <c r="H348">
        <v>1</v>
      </c>
      <c r="I348" s="38">
        <f t="shared" si="18"/>
        <v>914.94768310911809</v>
      </c>
      <c r="J348">
        <v>61.21</v>
      </c>
      <c r="K348" s="38">
        <f t="shared" si="19"/>
        <v>302.84005979073248</v>
      </c>
      <c r="L348">
        <v>20.260000000000002</v>
      </c>
      <c r="M348" s="38">
        <f t="shared" si="20"/>
        <v>612.10762331838566</v>
      </c>
      <c r="N348">
        <v>40.950000000000003</v>
      </c>
    </row>
    <row r="349" spans="1:14" x14ac:dyDescent="0.25">
      <c r="A349" t="s">
        <v>1765</v>
      </c>
      <c r="B349" t="s">
        <v>1561</v>
      </c>
      <c r="F349" s="24">
        <v>42369</v>
      </c>
      <c r="G349">
        <v>8.2799999999999994</v>
      </c>
      <c r="H349">
        <v>1</v>
      </c>
      <c r="I349" s="38">
        <f t="shared" si="18"/>
        <v>2410.1644245142006</v>
      </c>
      <c r="J349">
        <v>161.24</v>
      </c>
      <c r="K349" s="38">
        <f t="shared" si="19"/>
        <v>798.50523168908819</v>
      </c>
      <c r="L349">
        <v>53.42</v>
      </c>
      <c r="M349" s="38">
        <f t="shared" si="20"/>
        <v>1611.6591928251121</v>
      </c>
      <c r="N349">
        <v>107.82</v>
      </c>
    </row>
    <row r="350" spans="1:14" x14ac:dyDescent="0.25">
      <c r="A350" t="s">
        <v>1766</v>
      </c>
      <c r="B350" t="s">
        <v>1767</v>
      </c>
      <c r="F350" s="24">
        <v>42369</v>
      </c>
      <c r="G350">
        <v>1.61</v>
      </c>
      <c r="H350">
        <v>1</v>
      </c>
      <c r="I350" s="38">
        <f t="shared" si="18"/>
        <v>3196.1136023916292</v>
      </c>
      <c r="J350">
        <v>213.82</v>
      </c>
      <c r="K350" s="38">
        <f t="shared" si="19"/>
        <v>207.17488789237666</v>
      </c>
      <c r="L350">
        <v>13.86</v>
      </c>
      <c r="M350" s="38">
        <f t="shared" si="20"/>
        <v>2988.9387144992529</v>
      </c>
      <c r="N350">
        <v>199.96</v>
      </c>
    </row>
    <row r="351" spans="1:14" x14ac:dyDescent="0.25">
      <c r="A351" t="s">
        <v>1768</v>
      </c>
      <c r="B351" t="s">
        <v>1563</v>
      </c>
      <c r="F351" s="24">
        <v>42369</v>
      </c>
      <c r="G351">
        <v>8.2799999999999994</v>
      </c>
      <c r="H351">
        <v>1</v>
      </c>
      <c r="I351" s="38">
        <f t="shared" si="18"/>
        <v>914.94768310911809</v>
      </c>
      <c r="J351">
        <v>61.21</v>
      </c>
      <c r="K351" s="38">
        <f t="shared" si="19"/>
        <v>302.84005979073248</v>
      </c>
      <c r="L351">
        <v>20.260000000000002</v>
      </c>
      <c r="M351" s="38">
        <f t="shared" si="20"/>
        <v>612.10762331838566</v>
      </c>
      <c r="N351">
        <v>40.950000000000003</v>
      </c>
    </row>
    <row r="352" spans="1:14" x14ac:dyDescent="0.25">
      <c r="A352" t="s">
        <v>1769</v>
      </c>
      <c r="B352" t="s">
        <v>1561</v>
      </c>
      <c r="F352" s="24">
        <v>42369</v>
      </c>
      <c r="G352">
        <v>8.2799999999999994</v>
      </c>
      <c r="H352">
        <v>1</v>
      </c>
      <c r="I352" s="38">
        <f t="shared" si="18"/>
        <v>2410.1644245142006</v>
      </c>
      <c r="J352">
        <v>161.24</v>
      </c>
      <c r="K352" s="38">
        <f t="shared" si="19"/>
        <v>798.50523168908819</v>
      </c>
      <c r="L352">
        <v>53.42</v>
      </c>
      <c r="M352" s="38">
        <f t="shared" si="20"/>
        <v>1611.6591928251121</v>
      </c>
      <c r="N352">
        <v>107.82</v>
      </c>
    </row>
    <row r="353" spans="1:14" x14ac:dyDescent="0.25">
      <c r="A353" t="s">
        <v>1770</v>
      </c>
      <c r="B353" t="s">
        <v>1771</v>
      </c>
      <c r="F353" s="24">
        <v>42369</v>
      </c>
      <c r="G353">
        <v>1.61</v>
      </c>
      <c r="H353">
        <v>1</v>
      </c>
      <c r="I353" s="38">
        <f t="shared" si="18"/>
        <v>3196.1136023916292</v>
      </c>
      <c r="J353">
        <v>213.82</v>
      </c>
      <c r="K353" s="38">
        <f t="shared" si="19"/>
        <v>207.17488789237666</v>
      </c>
      <c r="L353">
        <v>13.86</v>
      </c>
      <c r="M353" s="38">
        <f t="shared" si="20"/>
        <v>2988.9387144992529</v>
      </c>
      <c r="N353">
        <v>199.96</v>
      </c>
    </row>
    <row r="354" spans="1:14" x14ac:dyDescent="0.25">
      <c r="A354" t="s">
        <v>1772</v>
      </c>
      <c r="B354" t="s">
        <v>1563</v>
      </c>
      <c r="F354" s="24">
        <v>42369</v>
      </c>
      <c r="G354">
        <v>8.2799999999999994</v>
      </c>
      <c r="H354">
        <v>1</v>
      </c>
      <c r="I354" s="38">
        <f t="shared" si="18"/>
        <v>914.94768310911809</v>
      </c>
      <c r="J354">
        <v>61.21</v>
      </c>
      <c r="K354" s="38">
        <f t="shared" si="19"/>
        <v>302.84005979073248</v>
      </c>
      <c r="L354">
        <v>20.260000000000002</v>
      </c>
      <c r="M354" s="38">
        <f t="shared" si="20"/>
        <v>612.10762331838566</v>
      </c>
      <c r="N354">
        <v>40.950000000000003</v>
      </c>
    </row>
    <row r="355" spans="1:14" x14ac:dyDescent="0.25">
      <c r="A355" t="s">
        <v>1773</v>
      </c>
      <c r="B355" t="s">
        <v>1561</v>
      </c>
      <c r="F355" s="24">
        <v>42369</v>
      </c>
      <c r="G355">
        <v>8.2799999999999994</v>
      </c>
      <c r="H355">
        <v>1</v>
      </c>
      <c r="I355" s="38">
        <f t="shared" si="18"/>
        <v>2410.1644245142006</v>
      </c>
      <c r="J355">
        <v>161.24</v>
      </c>
      <c r="K355" s="38">
        <f t="shared" si="19"/>
        <v>798.50523168908819</v>
      </c>
      <c r="L355">
        <v>53.42</v>
      </c>
      <c r="M355" s="38">
        <f t="shared" si="20"/>
        <v>1611.6591928251121</v>
      </c>
      <c r="N355">
        <v>107.82</v>
      </c>
    </row>
    <row r="356" spans="1:14" x14ac:dyDescent="0.25">
      <c r="A356" t="s">
        <v>1774</v>
      </c>
      <c r="B356" t="s">
        <v>1775</v>
      </c>
      <c r="F356" s="24">
        <v>42369</v>
      </c>
      <c r="G356">
        <v>1.61</v>
      </c>
      <c r="H356">
        <v>1</v>
      </c>
      <c r="I356" s="38">
        <f t="shared" si="18"/>
        <v>3196.1136023916292</v>
      </c>
      <c r="J356">
        <v>213.82</v>
      </c>
      <c r="K356" s="38">
        <f t="shared" si="19"/>
        <v>207.17488789237666</v>
      </c>
      <c r="L356">
        <v>13.86</v>
      </c>
      <c r="M356" s="38">
        <f t="shared" si="20"/>
        <v>2988.9387144992529</v>
      </c>
      <c r="N356">
        <v>199.96</v>
      </c>
    </row>
    <row r="357" spans="1:14" x14ac:dyDescent="0.25">
      <c r="A357" t="s">
        <v>1776</v>
      </c>
      <c r="B357" t="s">
        <v>1563</v>
      </c>
      <c r="F357" s="24">
        <v>42369</v>
      </c>
      <c r="G357">
        <v>8.2799999999999994</v>
      </c>
      <c r="H357">
        <v>1</v>
      </c>
      <c r="I357" s="38">
        <f t="shared" si="18"/>
        <v>914.94768310911809</v>
      </c>
      <c r="J357">
        <v>61.21</v>
      </c>
      <c r="K357" s="38">
        <f t="shared" si="19"/>
        <v>302.84005979073248</v>
      </c>
      <c r="L357">
        <v>20.260000000000002</v>
      </c>
      <c r="M357" s="38">
        <f t="shared" si="20"/>
        <v>612.10762331838566</v>
      </c>
      <c r="N357">
        <v>40.950000000000003</v>
      </c>
    </row>
    <row r="358" spans="1:14" x14ac:dyDescent="0.25">
      <c r="A358" t="s">
        <v>1777</v>
      </c>
      <c r="B358" t="s">
        <v>1561</v>
      </c>
      <c r="F358" s="24">
        <v>42369</v>
      </c>
      <c r="G358">
        <v>8.2799999999999994</v>
      </c>
      <c r="H358">
        <v>1</v>
      </c>
      <c r="I358" s="38">
        <f t="shared" si="18"/>
        <v>2410.1644245142006</v>
      </c>
      <c r="J358">
        <v>161.24</v>
      </c>
      <c r="K358" s="38">
        <f t="shared" si="19"/>
        <v>798.50523168908819</v>
      </c>
      <c r="L358">
        <v>53.42</v>
      </c>
      <c r="M358" s="38">
        <f t="shared" si="20"/>
        <v>1611.6591928251121</v>
      </c>
      <c r="N358">
        <v>107.82</v>
      </c>
    </row>
    <row r="359" spans="1:14" x14ac:dyDescent="0.25">
      <c r="A359" t="s">
        <v>1778</v>
      </c>
      <c r="B359" t="s">
        <v>1779</v>
      </c>
      <c r="F359" s="24">
        <v>42369</v>
      </c>
      <c r="G359">
        <v>1.61</v>
      </c>
      <c r="H359">
        <v>1</v>
      </c>
      <c r="I359" s="38">
        <f t="shared" si="18"/>
        <v>3196.1136023916292</v>
      </c>
      <c r="J359">
        <v>213.82</v>
      </c>
      <c r="K359" s="38">
        <f t="shared" si="19"/>
        <v>207.17488789237666</v>
      </c>
      <c r="L359">
        <v>13.86</v>
      </c>
      <c r="M359" s="38">
        <f t="shared" si="20"/>
        <v>2988.9387144992529</v>
      </c>
      <c r="N359">
        <v>199.96</v>
      </c>
    </row>
    <row r="360" spans="1:14" x14ac:dyDescent="0.25">
      <c r="A360" t="s">
        <v>1780</v>
      </c>
      <c r="B360" t="s">
        <v>1563</v>
      </c>
      <c r="F360" s="24">
        <v>42369</v>
      </c>
      <c r="G360">
        <v>8.2799999999999994</v>
      </c>
      <c r="H360">
        <v>1</v>
      </c>
      <c r="I360" s="38">
        <f t="shared" si="18"/>
        <v>914.94768310911809</v>
      </c>
      <c r="J360">
        <v>61.21</v>
      </c>
      <c r="K360" s="38">
        <f t="shared" si="19"/>
        <v>302.84005979073248</v>
      </c>
      <c r="L360">
        <v>20.260000000000002</v>
      </c>
      <c r="M360" s="38">
        <f t="shared" si="20"/>
        <v>612.10762331838566</v>
      </c>
      <c r="N360">
        <v>40.950000000000003</v>
      </c>
    </row>
    <row r="361" spans="1:14" x14ac:dyDescent="0.25">
      <c r="A361" t="s">
        <v>1781</v>
      </c>
      <c r="B361" t="s">
        <v>1561</v>
      </c>
      <c r="F361" s="24">
        <v>42369</v>
      </c>
      <c r="G361">
        <v>8.2799999999999994</v>
      </c>
      <c r="H361">
        <v>1</v>
      </c>
      <c r="I361" s="38">
        <f t="shared" si="18"/>
        <v>2410.1644245142006</v>
      </c>
      <c r="J361">
        <v>161.24</v>
      </c>
      <c r="K361" s="38">
        <f t="shared" si="19"/>
        <v>798.50523168908819</v>
      </c>
      <c r="L361">
        <v>53.42</v>
      </c>
      <c r="M361" s="38">
        <f t="shared" si="20"/>
        <v>1611.6591928251121</v>
      </c>
      <c r="N361">
        <v>107.82</v>
      </c>
    </row>
    <row r="362" spans="1:14" x14ac:dyDescent="0.25">
      <c r="A362" t="s">
        <v>1782</v>
      </c>
      <c r="B362" t="s">
        <v>1783</v>
      </c>
      <c r="F362" s="24">
        <v>42369</v>
      </c>
      <c r="G362">
        <v>1.61</v>
      </c>
      <c r="H362">
        <v>1</v>
      </c>
      <c r="I362" s="38">
        <f t="shared" si="18"/>
        <v>3196.1136023916292</v>
      </c>
      <c r="J362">
        <v>213.82</v>
      </c>
      <c r="K362" s="38">
        <f t="shared" si="19"/>
        <v>207.17488789237666</v>
      </c>
      <c r="L362">
        <v>13.86</v>
      </c>
      <c r="M362" s="38">
        <f t="shared" si="20"/>
        <v>2988.9387144992529</v>
      </c>
      <c r="N362">
        <v>199.96</v>
      </c>
    </row>
    <row r="363" spans="1:14" x14ac:dyDescent="0.25">
      <c r="A363" t="s">
        <v>1784</v>
      </c>
      <c r="B363" t="s">
        <v>1563</v>
      </c>
      <c r="F363" s="24">
        <v>42369</v>
      </c>
      <c r="G363">
        <v>8.2799999999999994</v>
      </c>
      <c r="H363">
        <v>1</v>
      </c>
      <c r="I363" s="38">
        <f t="shared" si="18"/>
        <v>914.94768310911809</v>
      </c>
      <c r="J363">
        <v>61.21</v>
      </c>
      <c r="K363" s="38">
        <f t="shared" si="19"/>
        <v>302.84005979073248</v>
      </c>
      <c r="L363">
        <v>20.260000000000002</v>
      </c>
      <c r="M363" s="38">
        <f t="shared" si="20"/>
        <v>612.10762331838566</v>
      </c>
      <c r="N363">
        <v>40.950000000000003</v>
      </c>
    </row>
    <row r="364" spans="1:14" x14ac:dyDescent="0.25">
      <c r="A364" t="s">
        <v>1785</v>
      </c>
      <c r="B364" t="s">
        <v>1561</v>
      </c>
      <c r="F364" s="24">
        <v>42369</v>
      </c>
      <c r="G364">
        <v>8.2799999999999994</v>
      </c>
      <c r="H364">
        <v>1</v>
      </c>
      <c r="I364" s="38">
        <f t="shared" si="18"/>
        <v>2410.1644245142006</v>
      </c>
      <c r="J364">
        <v>161.24</v>
      </c>
      <c r="K364" s="38">
        <f t="shared" si="19"/>
        <v>798.50523168908819</v>
      </c>
      <c r="L364">
        <v>53.42</v>
      </c>
      <c r="M364" s="38">
        <f t="shared" si="20"/>
        <v>1611.6591928251121</v>
      </c>
      <c r="N364">
        <v>107.82</v>
      </c>
    </row>
    <row r="365" spans="1:14" x14ac:dyDescent="0.25">
      <c r="A365" t="s">
        <v>1786</v>
      </c>
      <c r="B365" t="s">
        <v>1787</v>
      </c>
      <c r="F365" s="24">
        <v>42369</v>
      </c>
      <c r="G365">
        <v>1.61</v>
      </c>
      <c r="H365">
        <v>1</v>
      </c>
      <c r="I365" s="38">
        <f t="shared" si="18"/>
        <v>3196.1136023916292</v>
      </c>
      <c r="J365">
        <v>213.82</v>
      </c>
      <c r="K365" s="38">
        <f t="shared" si="19"/>
        <v>207.17488789237666</v>
      </c>
      <c r="L365">
        <v>13.86</v>
      </c>
      <c r="M365" s="38">
        <f t="shared" si="20"/>
        <v>2988.9387144992529</v>
      </c>
      <c r="N365">
        <v>199.96</v>
      </c>
    </row>
    <row r="366" spans="1:14" x14ac:dyDescent="0.25">
      <c r="A366" t="s">
        <v>1788</v>
      </c>
      <c r="B366" t="s">
        <v>1563</v>
      </c>
      <c r="F366" s="24">
        <v>42369</v>
      </c>
      <c r="G366">
        <v>8.2799999999999994</v>
      </c>
      <c r="H366">
        <v>1</v>
      </c>
      <c r="I366" s="38">
        <f t="shared" si="18"/>
        <v>914.94768310911809</v>
      </c>
      <c r="J366">
        <v>61.21</v>
      </c>
      <c r="K366" s="38">
        <f t="shared" si="19"/>
        <v>302.84005979073248</v>
      </c>
      <c r="L366">
        <v>20.260000000000002</v>
      </c>
      <c r="M366" s="38">
        <f t="shared" si="20"/>
        <v>612.10762331838566</v>
      </c>
      <c r="N366">
        <v>40.950000000000003</v>
      </c>
    </row>
    <row r="367" spans="1:14" x14ac:dyDescent="0.25">
      <c r="A367" t="s">
        <v>1789</v>
      </c>
      <c r="B367" t="s">
        <v>1561</v>
      </c>
      <c r="F367" s="24">
        <v>42369</v>
      </c>
      <c r="G367">
        <v>8.2799999999999994</v>
      </c>
      <c r="H367">
        <v>1</v>
      </c>
      <c r="I367" s="38">
        <f t="shared" si="18"/>
        <v>2410.1644245142006</v>
      </c>
      <c r="J367">
        <v>161.24</v>
      </c>
      <c r="K367" s="38">
        <f t="shared" si="19"/>
        <v>798.50523168908819</v>
      </c>
      <c r="L367">
        <v>53.42</v>
      </c>
      <c r="M367" s="38">
        <f t="shared" si="20"/>
        <v>1611.6591928251121</v>
      </c>
      <c r="N367">
        <v>107.82</v>
      </c>
    </row>
    <row r="368" spans="1:14" x14ac:dyDescent="0.25">
      <c r="A368" t="s">
        <v>1790</v>
      </c>
      <c r="B368" t="s">
        <v>1791</v>
      </c>
      <c r="F368" s="24">
        <v>42369</v>
      </c>
      <c r="G368">
        <v>1.61</v>
      </c>
      <c r="H368">
        <v>1</v>
      </c>
      <c r="I368" s="38">
        <f t="shared" si="18"/>
        <v>3196.1136023916292</v>
      </c>
      <c r="J368">
        <v>213.82</v>
      </c>
      <c r="K368" s="38">
        <f t="shared" si="19"/>
        <v>207.17488789237666</v>
      </c>
      <c r="L368">
        <v>13.86</v>
      </c>
      <c r="M368" s="38">
        <f t="shared" si="20"/>
        <v>2988.9387144992529</v>
      </c>
      <c r="N368">
        <v>199.96</v>
      </c>
    </row>
    <row r="369" spans="1:14" x14ac:dyDescent="0.25">
      <c r="A369" t="s">
        <v>1792</v>
      </c>
      <c r="B369" t="s">
        <v>1563</v>
      </c>
      <c r="F369" s="24">
        <v>42369</v>
      </c>
      <c r="G369">
        <v>8.2799999999999994</v>
      </c>
      <c r="H369">
        <v>1</v>
      </c>
      <c r="I369" s="38">
        <f t="shared" si="18"/>
        <v>914.94768310911809</v>
      </c>
      <c r="J369">
        <v>61.21</v>
      </c>
      <c r="K369" s="38">
        <f t="shared" si="19"/>
        <v>302.84005979073248</v>
      </c>
      <c r="L369">
        <v>20.260000000000002</v>
      </c>
      <c r="M369" s="38">
        <f t="shared" si="20"/>
        <v>612.10762331838566</v>
      </c>
      <c r="N369">
        <v>40.950000000000003</v>
      </c>
    </row>
    <row r="370" spans="1:14" x14ac:dyDescent="0.25">
      <c r="A370" t="s">
        <v>1793</v>
      </c>
      <c r="B370" t="s">
        <v>1561</v>
      </c>
      <c r="F370" s="24">
        <v>42369</v>
      </c>
      <c r="G370">
        <v>8.2799999999999994</v>
      </c>
      <c r="H370">
        <v>1</v>
      </c>
      <c r="I370" s="38">
        <f t="shared" si="18"/>
        <v>2410.1644245142006</v>
      </c>
      <c r="J370">
        <v>161.24</v>
      </c>
      <c r="K370" s="38">
        <f t="shared" si="19"/>
        <v>798.50523168908819</v>
      </c>
      <c r="L370">
        <v>53.42</v>
      </c>
      <c r="M370" s="38">
        <f t="shared" si="20"/>
        <v>1611.6591928251121</v>
      </c>
      <c r="N370">
        <v>107.82</v>
      </c>
    </row>
    <row r="371" spans="1:14" x14ac:dyDescent="0.25">
      <c r="A371" t="s">
        <v>1794</v>
      </c>
      <c r="B371" t="s">
        <v>1795</v>
      </c>
      <c r="F371" s="24">
        <v>42369</v>
      </c>
      <c r="G371">
        <v>8.2799999999999994</v>
      </c>
      <c r="H371">
        <v>1</v>
      </c>
      <c r="I371" s="38">
        <f t="shared" si="18"/>
        <v>80777.727952167406</v>
      </c>
      <c r="J371">
        <v>5404.03</v>
      </c>
      <c r="K371" s="38">
        <f t="shared" si="19"/>
        <v>26745.440956651717</v>
      </c>
      <c r="L371">
        <v>1789.27</v>
      </c>
      <c r="M371" s="38">
        <f t="shared" si="20"/>
        <v>54032.2869955157</v>
      </c>
      <c r="N371">
        <v>3614.76</v>
      </c>
    </row>
    <row r="372" spans="1:14" x14ac:dyDescent="0.25">
      <c r="B372" t="s">
        <v>1796</v>
      </c>
      <c r="I372" s="38"/>
      <c r="K372" s="38"/>
      <c r="M372" s="38"/>
    </row>
    <row r="373" spans="1:14" x14ac:dyDescent="0.25">
      <c r="A373" t="s">
        <v>1797</v>
      </c>
      <c r="B373" t="s">
        <v>1798</v>
      </c>
      <c r="F373" s="24">
        <v>42369</v>
      </c>
      <c r="G373">
        <v>8.2799999999999994</v>
      </c>
      <c r="H373">
        <v>1</v>
      </c>
      <c r="I373" s="38">
        <f t="shared" si="18"/>
        <v>25740.059790732437</v>
      </c>
      <c r="J373">
        <v>1722.01</v>
      </c>
      <c r="K373" s="38">
        <f t="shared" si="19"/>
        <v>8520.3288490283994</v>
      </c>
      <c r="L373">
        <v>570.01</v>
      </c>
      <c r="M373" s="38">
        <f t="shared" si="20"/>
        <v>17219.730941704034</v>
      </c>
      <c r="N373">
        <v>1152</v>
      </c>
    </row>
    <row r="374" spans="1:14" x14ac:dyDescent="0.25">
      <c r="B374" t="s">
        <v>1799</v>
      </c>
      <c r="I374" s="38"/>
      <c r="K374" s="38"/>
      <c r="M374" s="38"/>
    </row>
    <row r="375" spans="1:14" x14ac:dyDescent="0.25">
      <c r="B375" t="s">
        <v>1800</v>
      </c>
      <c r="I375" s="38"/>
      <c r="K375" s="38"/>
      <c r="M375" s="38"/>
    </row>
    <row r="376" spans="1:14" x14ac:dyDescent="0.25">
      <c r="A376" t="s">
        <v>1801</v>
      </c>
      <c r="B376" t="s">
        <v>1802</v>
      </c>
      <c r="F376" s="24">
        <v>44819</v>
      </c>
      <c r="G376">
        <v>8.2799999999999994</v>
      </c>
      <c r="H376">
        <v>1</v>
      </c>
      <c r="I376" s="38">
        <f t="shared" ref="I376:I422" si="21">J376/0.0669</f>
        <v>28654.559043348279</v>
      </c>
      <c r="J376">
        <v>1916.99</v>
      </c>
      <c r="K376" s="38">
        <f t="shared" ref="K376:K422" si="22">L376/0.0669</f>
        <v>4982.5112107623318</v>
      </c>
      <c r="L376">
        <v>333.33</v>
      </c>
      <c r="M376" s="38">
        <f t="shared" ref="M376:M422" si="23">N376/0.0669</f>
        <v>23672.047832585951</v>
      </c>
      <c r="N376">
        <v>1583.66</v>
      </c>
    </row>
    <row r="377" spans="1:14" x14ac:dyDescent="0.25">
      <c r="I377" s="38"/>
      <c r="K377" s="38"/>
      <c r="M377" s="38"/>
    </row>
    <row r="378" spans="1:14" s="22" customFormat="1" x14ac:dyDescent="0.25">
      <c r="A378" s="22" t="s">
        <v>658</v>
      </c>
      <c r="C378" s="22" t="s">
        <v>1803</v>
      </c>
      <c r="F378" s="23"/>
      <c r="I378" s="38"/>
      <c r="K378" s="38"/>
      <c r="M378" s="38"/>
    </row>
    <row r="379" spans="1:14" x14ac:dyDescent="0.25">
      <c r="A379" t="s">
        <v>1804</v>
      </c>
      <c r="B379" t="s">
        <v>1568</v>
      </c>
      <c r="F379" s="24">
        <v>42369</v>
      </c>
      <c r="G379">
        <v>2.4300000000000002</v>
      </c>
      <c r="H379">
        <v>1</v>
      </c>
      <c r="I379" s="38">
        <f t="shared" si="21"/>
        <v>9985.7997010463368</v>
      </c>
      <c r="J379">
        <v>668.05</v>
      </c>
      <c r="K379" s="38">
        <f t="shared" si="22"/>
        <v>968.46038863976094</v>
      </c>
      <c r="L379">
        <v>64.790000000000006</v>
      </c>
      <c r="M379" s="38">
        <f t="shared" si="23"/>
        <v>9017.3393124065769</v>
      </c>
      <c r="N379">
        <v>603.26</v>
      </c>
    </row>
    <row r="380" spans="1:14" x14ac:dyDescent="0.25">
      <c r="A380" t="s">
        <v>1805</v>
      </c>
      <c r="B380" t="s">
        <v>1806</v>
      </c>
      <c r="F380" s="24">
        <v>42369</v>
      </c>
      <c r="G380">
        <v>8.2799999999999994</v>
      </c>
      <c r="H380">
        <v>1</v>
      </c>
      <c r="I380" s="38">
        <f t="shared" si="21"/>
        <v>1680.8669656203288</v>
      </c>
      <c r="J380">
        <v>112.45</v>
      </c>
      <c r="K380" s="38">
        <f t="shared" si="22"/>
        <v>557.69805680119589</v>
      </c>
      <c r="L380">
        <v>37.31</v>
      </c>
      <c r="M380" s="38">
        <f t="shared" si="23"/>
        <v>1123.1689088191331</v>
      </c>
      <c r="N380">
        <v>75.14</v>
      </c>
    </row>
    <row r="381" spans="1:14" x14ac:dyDescent="0.25">
      <c r="A381" t="s">
        <v>1807</v>
      </c>
      <c r="B381" t="s">
        <v>1808</v>
      </c>
      <c r="F381" s="24">
        <v>42369</v>
      </c>
      <c r="G381">
        <v>13.52</v>
      </c>
      <c r="H381">
        <v>2</v>
      </c>
      <c r="I381" s="38">
        <f t="shared" si="21"/>
        <v>3476.5321375186845</v>
      </c>
      <c r="J381">
        <v>232.58</v>
      </c>
      <c r="K381" s="38">
        <f t="shared" si="22"/>
        <v>1835.575485799701</v>
      </c>
      <c r="L381">
        <v>122.8</v>
      </c>
      <c r="M381" s="38">
        <f t="shared" si="23"/>
        <v>1640.9566517189835</v>
      </c>
      <c r="N381">
        <v>109.78</v>
      </c>
    </row>
    <row r="382" spans="1:14" x14ac:dyDescent="0.25">
      <c r="A382" t="s">
        <v>1809</v>
      </c>
      <c r="B382" t="s">
        <v>1810</v>
      </c>
      <c r="F382" s="24">
        <v>42369</v>
      </c>
      <c r="G382">
        <v>8.2799999999999994</v>
      </c>
      <c r="H382">
        <v>1</v>
      </c>
      <c r="I382" s="38">
        <f t="shared" si="21"/>
        <v>1568.9088191330343</v>
      </c>
      <c r="J382">
        <v>104.96</v>
      </c>
      <c r="K382" s="38">
        <f t="shared" si="22"/>
        <v>517.04035874439467</v>
      </c>
      <c r="L382">
        <v>34.590000000000003</v>
      </c>
      <c r="M382" s="38">
        <f t="shared" si="23"/>
        <v>1051.8684603886397</v>
      </c>
      <c r="N382">
        <v>70.37</v>
      </c>
    </row>
    <row r="383" spans="1:14" x14ac:dyDescent="0.25">
      <c r="B383" t="s">
        <v>1811</v>
      </c>
      <c r="I383" s="38"/>
      <c r="K383" s="38"/>
      <c r="M383" s="38"/>
    </row>
    <row r="384" spans="1:14" x14ac:dyDescent="0.25">
      <c r="A384" t="s">
        <v>1812</v>
      </c>
      <c r="B384" t="s">
        <v>1557</v>
      </c>
      <c r="F384" s="24">
        <v>42369</v>
      </c>
      <c r="G384">
        <v>8.2799999999999994</v>
      </c>
      <c r="H384">
        <v>1</v>
      </c>
      <c r="I384" s="38">
        <f t="shared" si="21"/>
        <v>3172.0478325859494</v>
      </c>
      <c r="J384">
        <v>212.21</v>
      </c>
      <c r="K384" s="38">
        <f t="shared" si="22"/>
        <v>1049.9252615844543</v>
      </c>
      <c r="L384">
        <v>70.239999999999995</v>
      </c>
      <c r="M384" s="38">
        <f t="shared" si="23"/>
        <v>2122.1225710014946</v>
      </c>
      <c r="N384">
        <v>141.97</v>
      </c>
    </row>
    <row r="385" spans="1:14" x14ac:dyDescent="0.25">
      <c r="A385" t="s">
        <v>1813</v>
      </c>
      <c r="B385" t="s">
        <v>1570</v>
      </c>
      <c r="F385" s="24">
        <v>42369</v>
      </c>
      <c r="G385">
        <v>8.2799999999999994</v>
      </c>
      <c r="H385">
        <v>1</v>
      </c>
      <c r="I385" s="38">
        <f t="shared" si="21"/>
        <v>322.86995515695071</v>
      </c>
      <c r="J385">
        <v>21.6</v>
      </c>
      <c r="K385" s="38">
        <f t="shared" si="22"/>
        <v>106.27802690582961</v>
      </c>
      <c r="L385">
        <v>7.11</v>
      </c>
      <c r="M385" s="38">
        <f t="shared" si="23"/>
        <v>216.59192825112109</v>
      </c>
      <c r="N385">
        <v>14.49</v>
      </c>
    </row>
    <row r="386" spans="1:14" x14ac:dyDescent="0.25">
      <c r="A386" t="s">
        <v>1814</v>
      </c>
      <c r="B386" t="s">
        <v>1563</v>
      </c>
      <c r="F386" s="24">
        <v>42369</v>
      </c>
      <c r="G386">
        <v>8.2799999999999994</v>
      </c>
      <c r="H386">
        <v>1</v>
      </c>
      <c r="I386" s="38">
        <f t="shared" si="21"/>
        <v>4330.1943198804183</v>
      </c>
      <c r="J386">
        <v>289.69</v>
      </c>
      <c r="K386" s="38">
        <f t="shared" si="22"/>
        <v>1434.2301943198804</v>
      </c>
      <c r="L386">
        <v>95.95</v>
      </c>
      <c r="M386" s="38">
        <f t="shared" si="23"/>
        <v>2895.9641255605384</v>
      </c>
      <c r="N386">
        <v>193.74</v>
      </c>
    </row>
    <row r="387" spans="1:14" x14ac:dyDescent="0.25">
      <c r="A387" t="s">
        <v>1815</v>
      </c>
      <c r="B387" t="s">
        <v>1565</v>
      </c>
      <c r="F387" s="24">
        <v>42369</v>
      </c>
      <c r="G387">
        <v>13.52</v>
      </c>
      <c r="H387">
        <v>1</v>
      </c>
      <c r="I387" s="38">
        <f t="shared" si="21"/>
        <v>1351.2705530642752</v>
      </c>
      <c r="J387">
        <v>90.4</v>
      </c>
      <c r="K387" s="38">
        <f t="shared" si="22"/>
        <v>714.05082212257105</v>
      </c>
      <c r="L387">
        <v>47.77</v>
      </c>
      <c r="M387" s="38">
        <f t="shared" si="23"/>
        <v>637.21973094170403</v>
      </c>
      <c r="N387">
        <v>42.63</v>
      </c>
    </row>
    <row r="388" spans="1:14" x14ac:dyDescent="0.25">
      <c r="A388" t="s">
        <v>1816</v>
      </c>
      <c r="B388" t="s">
        <v>1559</v>
      </c>
      <c r="F388" s="24">
        <v>42369</v>
      </c>
      <c r="G388">
        <v>8.2799999999999994</v>
      </c>
      <c r="H388">
        <v>1</v>
      </c>
      <c r="I388" s="38">
        <f t="shared" si="21"/>
        <v>1991.6292974588939</v>
      </c>
      <c r="J388">
        <v>133.24</v>
      </c>
      <c r="K388" s="38">
        <f t="shared" si="22"/>
        <v>662.1823617339312</v>
      </c>
      <c r="L388">
        <v>44.3</v>
      </c>
      <c r="M388" s="38">
        <f t="shared" si="23"/>
        <v>1329.4469357249625</v>
      </c>
      <c r="N388">
        <v>88.94</v>
      </c>
    </row>
    <row r="389" spans="1:14" x14ac:dyDescent="0.25">
      <c r="A389" t="s">
        <v>1817</v>
      </c>
      <c r="B389" t="s">
        <v>1568</v>
      </c>
      <c r="F389" s="24">
        <v>42369</v>
      </c>
      <c r="G389">
        <v>2.4300000000000002</v>
      </c>
      <c r="H389">
        <v>1</v>
      </c>
      <c r="I389" s="38">
        <f t="shared" si="21"/>
        <v>7227.5037369207766</v>
      </c>
      <c r="J389">
        <v>483.52</v>
      </c>
      <c r="K389" s="38">
        <f t="shared" si="22"/>
        <v>701.19581464872942</v>
      </c>
      <c r="L389">
        <v>46.91</v>
      </c>
      <c r="M389" s="38">
        <f t="shared" si="23"/>
        <v>6526.307922272048</v>
      </c>
      <c r="N389">
        <v>436.61</v>
      </c>
    </row>
    <row r="390" spans="1:14" x14ac:dyDescent="0.25">
      <c r="A390" t="s">
        <v>1818</v>
      </c>
      <c r="B390" t="s">
        <v>1806</v>
      </c>
      <c r="F390" s="24">
        <v>42369</v>
      </c>
      <c r="G390">
        <v>8.2799999999999994</v>
      </c>
      <c r="H390">
        <v>1</v>
      </c>
      <c r="I390" s="38">
        <f t="shared" si="21"/>
        <v>1680.8669656203288</v>
      </c>
      <c r="J390">
        <v>112.45</v>
      </c>
      <c r="K390" s="38">
        <f t="shared" si="22"/>
        <v>557.69805680119589</v>
      </c>
      <c r="L390">
        <v>37.31</v>
      </c>
      <c r="M390" s="38">
        <f t="shared" si="23"/>
        <v>1123.1689088191331</v>
      </c>
      <c r="N390">
        <v>75.14</v>
      </c>
    </row>
    <row r="391" spans="1:14" x14ac:dyDescent="0.25">
      <c r="A391" t="s">
        <v>1819</v>
      </c>
      <c r="B391" t="s">
        <v>1808</v>
      </c>
      <c r="F391" s="24">
        <v>42369</v>
      </c>
      <c r="G391">
        <v>13.52</v>
      </c>
      <c r="H391">
        <v>2</v>
      </c>
      <c r="I391" s="38">
        <f t="shared" si="21"/>
        <v>3476.5321375186845</v>
      </c>
      <c r="J391">
        <v>232.58</v>
      </c>
      <c r="K391" s="38">
        <f t="shared" si="22"/>
        <v>1835.575485799701</v>
      </c>
      <c r="L391">
        <v>122.8</v>
      </c>
      <c r="M391" s="38">
        <f t="shared" si="23"/>
        <v>1640.9566517189835</v>
      </c>
      <c r="N391">
        <v>109.78</v>
      </c>
    </row>
    <row r="392" spans="1:14" x14ac:dyDescent="0.25">
      <c r="A392" t="s">
        <v>1820</v>
      </c>
      <c r="B392" t="s">
        <v>1810</v>
      </c>
      <c r="F392" s="24">
        <v>42369</v>
      </c>
      <c r="G392">
        <v>8.2799999999999994</v>
      </c>
      <c r="H392">
        <v>1</v>
      </c>
      <c r="I392" s="38">
        <f t="shared" si="21"/>
        <v>1568.9088191330343</v>
      </c>
      <c r="J392">
        <v>104.96</v>
      </c>
      <c r="K392" s="38">
        <f t="shared" si="22"/>
        <v>517.04035874439467</v>
      </c>
      <c r="L392">
        <v>34.590000000000003</v>
      </c>
      <c r="M392" s="38">
        <f t="shared" si="23"/>
        <v>1051.8684603886397</v>
      </c>
      <c r="N392">
        <v>70.37</v>
      </c>
    </row>
    <row r="393" spans="1:14" x14ac:dyDescent="0.25">
      <c r="B393" t="s">
        <v>1811</v>
      </c>
      <c r="I393" s="38"/>
      <c r="K393" s="38"/>
      <c r="M393" s="38"/>
    </row>
    <row r="394" spans="1:14" x14ac:dyDescent="0.25">
      <c r="A394" t="s">
        <v>1821</v>
      </c>
      <c r="B394" t="s">
        <v>1557</v>
      </c>
      <c r="F394" s="24">
        <v>42369</v>
      </c>
      <c r="G394">
        <v>8.2799999999999994</v>
      </c>
      <c r="H394">
        <v>1</v>
      </c>
      <c r="I394" s="38">
        <f t="shared" si="21"/>
        <v>3172.0478325859494</v>
      </c>
      <c r="J394">
        <v>212.21</v>
      </c>
      <c r="K394" s="38">
        <f t="shared" si="22"/>
        <v>1049.9252615844543</v>
      </c>
      <c r="L394">
        <v>70.239999999999995</v>
      </c>
      <c r="M394" s="38">
        <f t="shared" si="23"/>
        <v>2122.1225710014946</v>
      </c>
      <c r="N394">
        <v>141.97</v>
      </c>
    </row>
    <row r="395" spans="1:14" x14ac:dyDescent="0.25">
      <c r="A395" t="s">
        <v>1822</v>
      </c>
      <c r="B395" t="s">
        <v>1570</v>
      </c>
      <c r="F395" s="24">
        <v>42369</v>
      </c>
      <c r="G395">
        <v>8.2799999999999994</v>
      </c>
      <c r="H395">
        <v>1</v>
      </c>
      <c r="I395" s="38">
        <f t="shared" si="21"/>
        <v>322.86995515695071</v>
      </c>
      <c r="J395">
        <v>21.6</v>
      </c>
      <c r="K395" s="38">
        <f t="shared" si="22"/>
        <v>106.27802690582961</v>
      </c>
      <c r="L395">
        <v>7.11</v>
      </c>
      <c r="M395" s="38">
        <f t="shared" si="23"/>
        <v>216.59192825112109</v>
      </c>
      <c r="N395">
        <v>14.49</v>
      </c>
    </row>
    <row r="396" spans="1:14" x14ac:dyDescent="0.25">
      <c r="A396" t="s">
        <v>1823</v>
      </c>
      <c r="B396" t="s">
        <v>1563</v>
      </c>
      <c r="F396" s="24">
        <v>42369</v>
      </c>
      <c r="G396">
        <v>8.2799999999999994</v>
      </c>
      <c r="H396">
        <v>1</v>
      </c>
      <c r="I396" s="38">
        <f t="shared" si="21"/>
        <v>4330.1943198804183</v>
      </c>
      <c r="J396">
        <v>289.69</v>
      </c>
      <c r="K396" s="38">
        <f t="shared" si="22"/>
        <v>1434.2301943198804</v>
      </c>
      <c r="L396">
        <v>95.95</v>
      </c>
      <c r="M396" s="38">
        <f t="shared" si="23"/>
        <v>2895.9641255605384</v>
      </c>
      <c r="N396">
        <v>193.74</v>
      </c>
    </row>
    <row r="397" spans="1:14" x14ac:dyDescent="0.25">
      <c r="A397" t="s">
        <v>1824</v>
      </c>
      <c r="B397" t="s">
        <v>1565</v>
      </c>
      <c r="F397" s="24">
        <v>42369</v>
      </c>
      <c r="G397">
        <v>13.52</v>
      </c>
      <c r="H397">
        <v>1</v>
      </c>
      <c r="I397" s="38">
        <f t="shared" si="21"/>
        <v>1351.2705530642752</v>
      </c>
      <c r="J397">
        <v>90.4</v>
      </c>
      <c r="K397" s="38">
        <f t="shared" si="22"/>
        <v>714.05082212257105</v>
      </c>
      <c r="L397">
        <v>47.77</v>
      </c>
      <c r="M397" s="38">
        <f t="shared" si="23"/>
        <v>637.21973094170403</v>
      </c>
      <c r="N397">
        <v>42.63</v>
      </c>
    </row>
    <row r="398" spans="1:14" x14ac:dyDescent="0.25">
      <c r="A398" t="s">
        <v>1825</v>
      </c>
      <c r="B398" t="s">
        <v>1559</v>
      </c>
      <c r="F398" s="24">
        <v>42369</v>
      </c>
      <c r="G398">
        <v>8.2799999999999994</v>
      </c>
      <c r="H398">
        <v>1</v>
      </c>
      <c r="I398" s="38">
        <f t="shared" si="21"/>
        <v>1991.6292974588939</v>
      </c>
      <c r="J398">
        <v>133.24</v>
      </c>
      <c r="K398" s="38">
        <f t="shared" si="22"/>
        <v>662.1823617339312</v>
      </c>
      <c r="L398">
        <v>44.3</v>
      </c>
      <c r="M398" s="38">
        <f t="shared" si="23"/>
        <v>1329.4469357249625</v>
      </c>
      <c r="N398">
        <v>88.94</v>
      </c>
    </row>
    <row r="399" spans="1:14" x14ac:dyDescent="0.25">
      <c r="A399" t="s">
        <v>1826</v>
      </c>
      <c r="B399" t="s">
        <v>1568</v>
      </c>
      <c r="F399" s="24">
        <v>42369</v>
      </c>
      <c r="G399">
        <v>2.4300000000000002</v>
      </c>
      <c r="H399">
        <v>1</v>
      </c>
      <c r="I399" s="38">
        <f t="shared" si="21"/>
        <v>7227.5037369207766</v>
      </c>
      <c r="J399">
        <v>483.52</v>
      </c>
      <c r="K399" s="38">
        <f t="shared" si="22"/>
        <v>701.19581464872942</v>
      </c>
      <c r="L399">
        <v>46.91</v>
      </c>
      <c r="M399" s="38">
        <f t="shared" si="23"/>
        <v>6526.307922272048</v>
      </c>
      <c r="N399">
        <v>436.61</v>
      </c>
    </row>
    <row r="400" spans="1:14" x14ac:dyDescent="0.25">
      <c r="A400" t="s">
        <v>1827</v>
      </c>
      <c r="B400" t="s">
        <v>1806</v>
      </c>
      <c r="F400" s="24">
        <v>42369</v>
      </c>
      <c r="G400">
        <v>8.2799999999999994</v>
      </c>
      <c r="H400">
        <v>1</v>
      </c>
      <c r="I400" s="38">
        <f t="shared" si="21"/>
        <v>1680.8669656203288</v>
      </c>
      <c r="J400">
        <v>112.45</v>
      </c>
      <c r="K400" s="38">
        <f t="shared" si="22"/>
        <v>557.69805680119589</v>
      </c>
      <c r="L400">
        <v>37.31</v>
      </c>
      <c r="M400" s="38">
        <f t="shared" si="23"/>
        <v>1123.1689088191331</v>
      </c>
      <c r="N400">
        <v>75.14</v>
      </c>
    </row>
    <row r="401" spans="1:14" x14ac:dyDescent="0.25">
      <c r="A401" t="s">
        <v>1828</v>
      </c>
      <c r="B401" t="s">
        <v>1808</v>
      </c>
      <c r="F401" s="24">
        <v>42369</v>
      </c>
      <c r="G401">
        <v>13.52</v>
      </c>
      <c r="H401">
        <v>2</v>
      </c>
      <c r="I401" s="38">
        <f t="shared" si="21"/>
        <v>3476.5321375186845</v>
      </c>
      <c r="J401">
        <v>232.58</v>
      </c>
      <c r="K401" s="38">
        <f t="shared" si="22"/>
        <v>1835.575485799701</v>
      </c>
      <c r="L401">
        <v>122.8</v>
      </c>
      <c r="M401" s="38">
        <f t="shared" si="23"/>
        <v>1640.9566517189835</v>
      </c>
      <c r="N401">
        <v>109.78</v>
      </c>
    </row>
    <row r="402" spans="1:14" x14ac:dyDescent="0.25">
      <c r="A402" t="s">
        <v>1829</v>
      </c>
      <c r="B402" t="s">
        <v>1810</v>
      </c>
      <c r="F402" s="24">
        <v>42369</v>
      </c>
      <c r="G402">
        <v>8.2799999999999994</v>
      </c>
      <c r="H402">
        <v>1</v>
      </c>
      <c r="I402" s="38">
        <f t="shared" si="21"/>
        <v>1568.9088191330343</v>
      </c>
      <c r="J402">
        <v>104.96</v>
      </c>
      <c r="K402" s="38">
        <f t="shared" si="22"/>
        <v>517.04035874439467</v>
      </c>
      <c r="L402">
        <v>34.590000000000003</v>
      </c>
      <c r="M402" s="38">
        <f t="shared" si="23"/>
        <v>1051.8684603886397</v>
      </c>
      <c r="N402">
        <v>70.37</v>
      </c>
    </row>
    <row r="403" spans="1:14" x14ac:dyDescent="0.25">
      <c r="B403" t="s">
        <v>1811</v>
      </c>
      <c r="I403" s="38"/>
      <c r="K403" s="38"/>
      <c r="M403" s="38"/>
    </row>
    <row r="404" spans="1:14" x14ac:dyDescent="0.25">
      <c r="A404" t="s">
        <v>1830</v>
      </c>
      <c r="B404" t="s">
        <v>1557</v>
      </c>
      <c r="F404" s="24">
        <v>42369</v>
      </c>
      <c r="G404">
        <v>8.2799999999999994</v>
      </c>
      <c r="H404">
        <v>1</v>
      </c>
      <c r="I404" s="38">
        <f t="shared" si="21"/>
        <v>3172.0478325859494</v>
      </c>
      <c r="J404">
        <v>212.21</v>
      </c>
      <c r="K404" s="38">
        <f t="shared" si="22"/>
        <v>1049.9252615844543</v>
      </c>
      <c r="L404">
        <v>70.239999999999995</v>
      </c>
      <c r="M404" s="38">
        <f t="shared" si="23"/>
        <v>2122.1225710014946</v>
      </c>
      <c r="N404">
        <v>141.97</v>
      </c>
    </row>
    <row r="405" spans="1:14" x14ac:dyDescent="0.25">
      <c r="A405" t="s">
        <v>1831</v>
      </c>
      <c r="B405" t="s">
        <v>1570</v>
      </c>
      <c r="F405" s="24">
        <v>42369</v>
      </c>
      <c r="G405">
        <v>8.2799999999999994</v>
      </c>
      <c r="H405">
        <v>1</v>
      </c>
      <c r="I405" s="38">
        <f t="shared" si="21"/>
        <v>322.86995515695071</v>
      </c>
      <c r="J405">
        <v>21.6</v>
      </c>
      <c r="K405" s="38">
        <f t="shared" si="22"/>
        <v>106.27802690582961</v>
      </c>
      <c r="L405">
        <v>7.11</v>
      </c>
      <c r="M405" s="38">
        <f t="shared" si="23"/>
        <v>216.59192825112109</v>
      </c>
      <c r="N405">
        <v>14.49</v>
      </c>
    </row>
    <row r="406" spans="1:14" x14ac:dyDescent="0.25">
      <c r="A406" t="s">
        <v>1832</v>
      </c>
      <c r="B406" t="s">
        <v>1563</v>
      </c>
      <c r="F406" s="24">
        <v>42369</v>
      </c>
      <c r="G406">
        <v>8.2799999999999994</v>
      </c>
      <c r="H406">
        <v>1</v>
      </c>
      <c r="I406" s="38">
        <f t="shared" si="21"/>
        <v>4330.1943198804183</v>
      </c>
      <c r="J406">
        <v>289.69</v>
      </c>
      <c r="K406" s="38">
        <f t="shared" si="22"/>
        <v>1434.2301943198804</v>
      </c>
      <c r="L406">
        <v>95.95</v>
      </c>
      <c r="M406" s="38">
        <f t="shared" si="23"/>
        <v>2895.9641255605384</v>
      </c>
      <c r="N406">
        <v>193.74</v>
      </c>
    </row>
    <row r="407" spans="1:14" x14ac:dyDescent="0.25">
      <c r="A407" t="s">
        <v>1833</v>
      </c>
      <c r="B407" t="s">
        <v>1565</v>
      </c>
      <c r="F407" s="24">
        <v>42369</v>
      </c>
      <c r="G407">
        <v>13.52</v>
      </c>
      <c r="H407">
        <v>1</v>
      </c>
      <c r="I407" s="38">
        <f t="shared" si="21"/>
        <v>1351.2705530642752</v>
      </c>
      <c r="J407">
        <v>90.4</v>
      </c>
      <c r="K407" s="38">
        <f t="shared" si="22"/>
        <v>714.05082212257105</v>
      </c>
      <c r="L407">
        <v>47.77</v>
      </c>
      <c r="M407" s="38">
        <f t="shared" si="23"/>
        <v>637.21973094170403</v>
      </c>
      <c r="N407">
        <v>42.63</v>
      </c>
    </row>
    <row r="408" spans="1:14" x14ac:dyDescent="0.25">
      <c r="A408" t="s">
        <v>1834</v>
      </c>
      <c r="B408" t="s">
        <v>1559</v>
      </c>
      <c r="F408" s="24">
        <v>42369</v>
      </c>
      <c r="G408">
        <v>8.2799999999999994</v>
      </c>
      <c r="H408">
        <v>1</v>
      </c>
      <c r="I408" s="38">
        <f t="shared" si="21"/>
        <v>1991.6292974588939</v>
      </c>
      <c r="J408">
        <v>133.24</v>
      </c>
      <c r="K408" s="38">
        <f t="shared" si="22"/>
        <v>662.1823617339312</v>
      </c>
      <c r="L408">
        <v>44.3</v>
      </c>
      <c r="M408" s="38">
        <f t="shared" si="23"/>
        <v>1329.4469357249625</v>
      </c>
      <c r="N408">
        <v>88.94</v>
      </c>
    </row>
    <row r="409" spans="1:14" x14ac:dyDescent="0.25">
      <c r="A409" t="s">
        <v>1835</v>
      </c>
      <c r="B409" t="s">
        <v>1568</v>
      </c>
      <c r="F409" s="24">
        <v>42369</v>
      </c>
      <c r="G409">
        <v>2.4300000000000002</v>
      </c>
      <c r="H409">
        <v>1</v>
      </c>
      <c r="I409" s="38">
        <f t="shared" si="21"/>
        <v>7227.5037369207766</v>
      </c>
      <c r="J409">
        <v>483.52</v>
      </c>
      <c r="K409" s="38">
        <f t="shared" si="22"/>
        <v>701.19581464872942</v>
      </c>
      <c r="L409">
        <v>46.91</v>
      </c>
      <c r="M409" s="38">
        <f t="shared" si="23"/>
        <v>6526.307922272048</v>
      </c>
      <c r="N409">
        <v>436.61</v>
      </c>
    </row>
    <row r="410" spans="1:14" x14ac:dyDescent="0.25">
      <c r="A410" t="s">
        <v>1836</v>
      </c>
      <c r="B410" t="s">
        <v>1806</v>
      </c>
      <c r="F410" s="24">
        <v>42369</v>
      </c>
      <c r="G410">
        <v>8.2799999999999994</v>
      </c>
      <c r="H410">
        <v>1</v>
      </c>
      <c r="I410" s="38">
        <f t="shared" si="21"/>
        <v>1680.8669656203288</v>
      </c>
      <c r="J410">
        <v>112.45</v>
      </c>
      <c r="K410" s="38">
        <f t="shared" si="22"/>
        <v>557.69805680119589</v>
      </c>
      <c r="L410">
        <v>37.31</v>
      </c>
      <c r="M410" s="38">
        <f t="shared" si="23"/>
        <v>1123.1689088191331</v>
      </c>
      <c r="N410">
        <v>75.14</v>
      </c>
    </row>
    <row r="411" spans="1:14" x14ac:dyDescent="0.25">
      <c r="A411" t="s">
        <v>1837</v>
      </c>
      <c r="B411" t="s">
        <v>1808</v>
      </c>
      <c r="F411" s="24">
        <v>42369</v>
      </c>
      <c r="G411">
        <v>13.52</v>
      </c>
      <c r="H411">
        <v>2</v>
      </c>
      <c r="I411" s="38">
        <f t="shared" si="21"/>
        <v>3476.5321375186845</v>
      </c>
      <c r="J411">
        <v>232.58</v>
      </c>
      <c r="K411" s="38">
        <f t="shared" si="22"/>
        <v>1835.575485799701</v>
      </c>
      <c r="L411">
        <v>122.8</v>
      </c>
      <c r="M411" s="38">
        <f t="shared" si="23"/>
        <v>1640.9566517189835</v>
      </c>
      <c r="N411">
        <v>109.78</v>
      </c>
    </row>
    <row r="412" spans="1:14" x14ac:dyDescent="0.25">
      <c r="A412" t="s">
        <v>1838</v>
      </c>
      <c r="B412" t="s">
        <v>1810</v>
      </c>
      <c r="F412" s="24">
        <v>42369</v>
      </c>
      <c r="G412">
        <v>8.2799999999999994</v>
      </c>
      <c r="H412">
        <v>1</v>
      </c>
      <c r="I412" s="38">
        <f t="shared" si="21"/>
        <v>1568.9088191330343</v>
      </c>
      <c r="J412">
        <v>104.96</v>
      </c>
      <c r="K412" s="38">
        <f t="shared" si="22"/>
        <v>517.04035874439467</v>
      </c>
      <c r="L412">
        <v>34.590000000000003</v>
      </c>
      <c r="M412" s="38">
        <f t="shared" si="23"/>
        <v>1051.8684603886397</v>
      </c>
      <c r="N412">
        <v>70.37</v>
      </c>
    </row>
    <row r="413" spans="1:14" x14ac:dyDescent="0.25">
      <c r="B413" t="s">
        <v>1811</v>
      </c>
      <c r="I413" s="38"/>
      <c r="K413" s="38"/>
      <c r="M413" s="38"/>
    </row>
    <row r="414" spans="1:14" x14ac:dyDescent="0.25">
      <c r="A414" t="s">
        <v>1839</v>
      </c>
      <c r="B414" t="s">
        <v>1557</v>
      </c>
      <c r="F414" s="24">
        <v>42369</v>
      </c>
      <c r="G414">
        <v>8.2799999999999994</v>
      </c>
      <c r="H414">
        <v>1</v>
      </c>
      <c r="I414" s="38">
        <f t="shared" si="21"/>
        <v>3172.0478325859494</v>
      </c>
      <c r="J414">
        <v>212.21</v>
      </c>
      <c r="K414" s="38">
        <f t="shared" si="22"/>
        <v>1049.9252615844543</v>
      </c>
      <c r="L414">
        <v>70.239999999999995</v>
      </c>
      <c r="M414" s="38">
        <f t="shared" si="23"/>
        <v>2122.1225710014946</v>
      </c>
      <c r="N414">
        <v>141.97</v>
      </c>
    </row>
    <row r="415" spans="1:14" x14ac:dyDescent="0.25">
      <c r="A415" t="s">
        <v>1840</v>
      </c>
      <c r="B415" t="s">
        <v>1570</v>
      </c>
      <c r="F415" s="24">
        <v>42369</v>
      </c>
      <c r="G415">
        <v>8.2799999999999994</v>
      </c>
      <c r="H415">
        <v>1</v>
      </c>
      <c r="I415" s="38">
        <f t="shared" si="21"/>
        <v>322.86995515695071</v>
      </c>
      <c r="J415">
        <v>21.6</v>
      </c>
      <c r="K415" s="38">
        <f t="shared" si="22"/>
        <v>106.27802690582961</v>
      </c>
      <c r="L415">
        <v>7.11</v>
      </c>
      <c r="M415" s="38">
        <f t="shared" si="23"/>
        <v>216.59192825112109</v>
      </c>
      <c r="N415">
        <v>14.49</v>
      </c>
    </row>
    <row r="416" spans="1:14" x14ac:dyDescent="0.25">
      <c r="A416" t="s">
        <v>1841</v>
      </c>
      <c r="B416" t="s">
        <v>1563</v>
      </c>
      <c r="F416" s="24">
        <v>42369</v>
      </c>
      <c r="G416">
        <v>8.2799999999999994</v>
      </c>
      <c r="H416">
        <v>1</v>
      </c>
      <c r="I416" s="38">
        <f t="shared" si="21"/>
        <v>4330.1943198804183</v>
      </c>
      <c r="J416">
        <v>289.69</v>
      </c>
      <c r="K416" s="38">
        <f t="shared" si="22"/>
        <v>1434.2301943198804</v>
      </c>
      <c r="L416">
        <v>95.95</v>
      </c>
      <c r="M416" s="38">
        <f t="shared" si="23"/>
        <v>2895.9641255605384</v>
      </c>
      <c r="N416">
        <v>193.74</v>
      </c>
    </row>
    <row r="417" spans="1:14" x14ac:dyDescent="0.25">
      <c r="A417" t="s">
        <v>1842</v>
      </c>
      <c r="B417" t="s">
        <v>1565</v>
      </c>
      <c r="F417" s="24">
        <v>42369</v>
      </c>
      <c r="G417">
        <v>13.52</v>
      </c>
      <c r="H417">
        <v>2</v>
      </c>
      <c r="I417" s="38">
        <f t="shared" si="21"/>
        <v>2191.1808669656202</v>
      </c>
      <c r="J417">
        <v>146.59</v>
      </c>
      <c r="K417" s="38">
        <f t="shared" si="22"/>
        <v>895.21674140508219</v>
      </c>
      <c r="L417">
        <v>59.89</v>
      </c>
      <c r="M417" s="38">
        <f t="shared" si="23"/>
        <v>1295.9641255605382</v>
      </c>
      <c r="N417">
        <v>86.7</v>
      </c>
    </row>
    <row r="418" spans="1:14" x14ac:dyDescent="0.25">
      <c r="A418" t="s">
        <v>1843</v>
      </c>
      <c r="B418" t="s">
        <v>1559</v>
      </c>
      <c r="F418" s="24">
        <v>42369</v>
      </c>
      <c r="G418">
        <v>8.2799999999999994</v>
      </c>
      <c r="H418">
        <v>1</v>
      </c>
      <c r="I418" s="38">
        <f t="shared" si="21"/>
        <v>1991.6292974588939</v>
      </c>
      <c r="J418">
        <v>133.24</v>
      </c>
      <c r="K418" s="38">
        <f t="shared" si="22"/>
        <v>662.1823617339312</v>
      </c>
      <c r="L418">
        <v>44.3</v>
      </c>
      <c r="M418" s="38">
        <f t="shared" si="23"/>
        <v>1329.4469357249625</v>
      </c>
      <c r="N418">
        <v>88.94</v>
      </c>
    </row>
    <row r="419" spans="1:14" x14ac:dyDescent="0.25">
      <c r="A419" t="s">
        <v>1844</v>
      </c>
      <c r="B419" t="s">
        <v>1568</v>
      </c>
      <c r="F419" s="24">
        <v>42369</v>
      </c>
      <c r="G419">
        <v>2.4300000000000002</v>
      </c>
      <c r="H419">
        <v>1</v>
      </c>
      <c r="I419" s="38">
        <f t="shared" si="21"/>
        <v>7227.5037369207766</v>
      </c>
      <c r="J419">
        <v>483.52</v>
      </c>
      <c r="K419" s="38">
        <f t="shared" si="22"/>
        <v>701.19581464872942</v>
      </c>
      <c r="L419">
        <v>46.91</v>
      </c>
      <c r="M419" s="38">
        <f t="shared" si="23"/>
        <v>6526.307922272048</v>
      </c>
      <c r="N419">
        <v>436.61</v>
      </c>
    </row>
    <row r="420" spans="1:14" x14ac:dyDescent="0.25">
      <c r="A420" t="s">
        <v>1845</v>
      </c>
      <c r="B420" t="s">
        <v>1806</v>
      </c>
      <c r="F420" s="24">
        <v>42369</v>
      </c>
      <c r="G420">
        <v>8.2799999999999994</v>
      </c>
      <c r="H420">
        <v>1</v>
      </c>
      <c r="I420" s="38">
        <f t="shared" si="21"/>
        <v>1680.8669656203288</v>
      </c>
      <c r="J420">
        <v>112.45</v>
      </c>
      <c r="K420" s="38">
        <f t="shared" si="22"/>
        <v>557.69805680119589</v>
      </c>
      <c r="L420">
        <v>37.31</v>
      </c>
      <c r="M420" s="38">
        <f t="shared" si="23"/>
        <v>1123.1689088191331</v>
      </c>
      <c r="N420">
        <v>75.14</v>
      </c>
    </row>
    <row r="421" spans="1:14" x14ac:dyDescent="0.25">
      <c r="A421" t="s">
        <v>1846</v>
      </c>
      <c r="B421" t="s">
        <v>1808</v>
      </c>
      <c r="F421" s="24">
        <v>42369</v>
      </c>
      <c r="G421">
        <v>13.52</v>
      </c>
      <c r="H421">
        <v>2</v>
      </c>
      <c r="I421" s="38">
        <f t="shared" si="21"/>
        <v>3476.5321375186845</v>
      </c>
      <c r="J421">
        <v>232.58</v>
      </c>
      <c r="K421" s="38">
        <f t="shared" si="22"/>
        <v>1835.575485799701</v>
      </c>
      <c r="L421">
        <v>122.8</v>
      </c>
      <c r="M421" s="38">
        <f t="shared" si="23"/>
        <v>1640.9566517189835</v>
      </c>
      <c r="N421">
        <v>109.78</v>
      </c>
    </row>
    <row r="422" spans="1:14" x14ac:dyDescent="0.25">
      <c r="A422" t="s">
        <v>1847</v>
      </c>
      <c r="B422" t="s">
        <v>1810</v>
      </c>
      <c r="F422" s="24">
        <v>42369</v>
      </c>
      <c r="G422">
        <v>8.2799999999999994</v>
      </c>
      <c r="H422">
        <v>1</v>
      </c>
      <c r="I422" s="38">
        <f t="shared" si="21"/>
        <v>1568.9088191330343</v>
      </c>
      <c r="J422">
        <v>104.96</v>
      </c>
      <c r="K422" s="38">
        <f t="shared" si="22"/>
        <v>517.04035874439467</v>
      </c>
      <c r="L422">
        <v>34.590000000000003</v>
      </c>
      <c r="M422" s="38">
        <f t="shared" si="23"/>
        <v>1051.8684603886397</v>
      </c>
      <c r="N422">
        <v>70.37</v>
      </c>
    </row>
    <row r="423" spans="1:14" x14ac:dyDescent="0.25">
      <c r="B423" t="s">
        <v>1811</v>
      </c>
      <c r="I423" s="38"/>
      <c r="K423" s="38"/>
      <c r="M423" s="38"/>
    </row>
    <row r="424" spans="1:14" x14ac:dyDescent="0.25">
      <c r="A424" t="s">
        <v>1848</v>
      </c>
      <c r="B424" t="s">
        <v>1557</v>
      </c>
      <c r="F424" s="24">
        <v>42369</v>
      </c>
      <c r="G424">
        <v>8.2799999999999994</v>
      </c>
      <c r="H424">
        <v>1</v>
      </c>
      <c r="I424" s="38">
        <f t="shared" ref="I424:I472" si="24">J424/0.0669</f>
        <v>3172.0478325859494</v>
      </c>
      <c r="J424">
        <v>212.21</v>
      </c>
      <c r="K424" s="38">
        <f t="shared" ref="K424:K472" si="25">L424/0.0669</f>
        <v>1049.9252615844543</v>
      </c>
      <c r="L424">
        <v>70.239999999999995</v>
      </c>
      <c r="M424" s="38">
        <f t="shared" ref="M424:M472" si="26">N424/0.0669</f>
        <v>2122.1225710014946</v>
      </c>
      <c r="N424">
        <v>141.97</v>
      </c>
    </row>
    <row r="425" spans="1:14" x14ac:dyDescent="0.25">
      <c r="A425" t="s">
        <v>1849</v>
      </c>
      <c r="B425" t="s">
        <v>1570</v>
      </c>
      <c r="F425" s="24">
        <v>42369</v>
      </c>
      <c r="G425">
        <v>8.2799999999999994</v>
      </c>
      <c r="H425">
        <v>1</v>
      </c>
      <c r="I425" s="38">
        <f t="shared" si="24"/>
        <v>322.86995515695071</v>
      </c>
      <c r="J425">
        <v>21.6</v>
      </c>
      <c r="K425" s="38">
        <f t="shared" si="25"/>
        <v>106.27802690582961</v>
      </c>
      <c r="L425">
        <v>7.11</v>
      </c>
      <c r="M425" s="38">
        <f t="shared" si="26"/>
        <v>216.59192825112109</v>
      </c>
      <c r="N425">
        <v>14.49</v>
      </c>
    </row>
    <row r="426" spans="1:14" x14ac:dyDescent="0.25">
      <c r="A426" t="s">
        <v>1850</v>
      </c>
      <c r="B426" t="s">
        <v>1563</v>
      </c>
      <c r="F426" s="24">
        <v>42369</v>
      </c>
      <c r="G426">
        <v>8.2799999999999994</v>
      </c>
      <c r="H426">
        <v>1</v>
      </c>
      <c r="I426" s="38">
        <f t="shared" si="24"/>
        <v>4330.1943198804183</v>
      </c>
      <c r="J426">
        <v>289.69</v>
      </c>
      <c r="K426" s="38">
        <f t="shared" si="25"/>
        <v>1434.2301943198804</v>
      </c>
      <c r="L426">
        <v>95.95</v>
      </c>
      <c r="M426" s="38">
        <f t="shared" si="26"/>
        <v>2895.9641255605384</v>
      </c>
      <c r="N426">
        <v>193.74</v>
      </c>
    </row>
    <row r="427" spans="1:14" x14ac:dyDescent="0.25">
      <c r="A427" t="s">
        <v>1851</v>
      </c>
      <c r="B427" t="s">
        <v>1565</v>
      </c>
      <c r="F427" s="24">
        <v>42369</v>
      </c>
      <c r="G427">
        <v>13.52</v>
      </c>
      <c r="H427">
        <v>1</v>
      </c>
      <c r="I427" s="38">
        <f t="shared" si="24"/>
        <v>1351.2705530642752</v>
      </c>
      <c r="J427">
        <v>90.4</v>
      </c>
      <c r="K427" s="38">
        <f t="shared" si="25"/>
        <v>714.05082212257105</v>
      </c>
      <c r="L427">
        <v>47.77</v>
      </c>
      <c r="M427" s="38">
        <f t="shared" si="26"/>
        <v>637.21973094170403</v>
      </c>
      <c r="N427">
        <v>42.63</v>
      </c>
    </row>
    <row r="428" spans="1:14" x14ac:dyDescent="0.25">
      <c r="A428" t="s">
        <v>1852</v>
      </c>
      <c r="B428" t="s">
        <v>1559</v>
      </c>
      <c r="F428" s="24">
        <v>42369</v>
      </c>
      <c r="G428">
        <v>8.2799999999999994</v>
      </c>
      <c r="H428">
        <v>1</v>
      </c>
      <c r="I428" s="38">
        <f t="shared" si="24"/>
        <v>1991.6292974588939</v>
      </c>
      <c r="J428">
        <v>133.24</v>
      </c>
      <c r="K428" s="38">
        <f t="shared" si="25"/>
        <v>662.1823617339312</v>
      </c>
      <c r="L428">
        <v>44.3</v>
      </c>
      <c r="M428" s="38">
        <f t="shared" si="26"/>
        <v>1329.4469357249625</v>
      </c>
      <c r="N428">
        <v>88.94</v>
      </c>
    </row>
    <row r="429" spans="1:14" x14ac:dyDescent="0.25">
      <c r="A429" t="s">
        <v>1853</v>
      </c>
      <c r="B429" t="s">
        <v>1568</v>
      </c>
      <c r="F429" s="24">
        <v>42369</v>
      </c>
      <c r="G429">
        <v>2.4300000000000002</v>
      </c>
      <c r="H429">
        <v>1</v>
      </c>
      <c r="I429" s="38">
        <f t="shared" si="24"/>
        <v>7227.5037369207766</v>
      </c>
      <c r="J429">
        <v>483.52</v>
      </c>
      <c r="K429" s="38">
        <f t="shared" si="25"/>
        <v>701.19581464872942</v>
      </c>
      <c r="L429">
        <v>46.91</v>
      </c>
      <c r="M429" s="38">
        <f t="shared" si="26"/>
        <v>6526.307922272048</v>
      </c>
      <c r="N429">
        <v>436.61</v>
      </c>
    </row>
    <row r="430" spans="1:14" x14ac:dyDescent="0.25">
      <c r="A430" t="s">
        <v>1854</v>
      </c>
      <c r="B430" t="s">
        <v>1806</v>
      </c>
      <c r="F430" s="24">
        <v>42369</v>
      </c>
      <c r="G430">
        <v>8.2799999999999994</v>
      </c>
      <c r="H430">
        <v>1</v>
      </c>
      <c r="I430" s="38">
        <f t="shared" si="24"/>
        <v>1680.8669656203288</v>
      </c>
      <c r="J430">
        <v>112.45</v>
      </c>
      <c r="K430" s="38">
        <f t="shared" si="25"/>
        <v>557.69805680119589</v>
      </c>
      <c r="L430">
        <v>37.31</v>
      </c>
      <c r="M430" s="38">
        <f t="shared" si="26"/>
        <v>1123.1689088191331</v>
      </c>
      <c r="N430">
        <v>75.14</v>
      </c>
    </row>
    <row r="431" spans="1:14" x14ac:dyDescent="0.25">
      <c r="A431" t="s">
        <v>1855</v>
      </c>
      <c r="B431" t="s">
        <v>1808</v>
      </c>
      <c r="F431" s="24">
        <v>42369</v>
      </c>
      <c r="G431">
        <v>13.52</v>
      </c>
      <c r="H431">
        <v>2</v>
      </c>
      <c r="I431" s="38">
        <f t="shared" si="24"/>
        <v>3476.5321375186845</v>
      </c>
      <c r="J431">
        <v>232.58</v>
      </c>
      <c r="K431" s="38">
        <f t="shared" si="25"/>
        <v>1835.575485799701</v>
      </c>
      <c r="L431">
        <v>122.8</v>
      </c>
      <c r="M431" s="38">
        <f t="shared" si="26"/>
        <v>1640.9566517189835</v>
      </c>
      <c r="N431">
        <v>109.78</v>
      </c>
    </row>
    <row r="432" spans="1:14" x14ac:dyDescent="0.25">
      <c r="A432" t="s">
        <v>1856</v>
      </c>
      <c r="B432" t="s">
        <v>1810</v>
      </c>
      <c r="F432" s="24">
        <v>42369</v>
      </c>
      <c r="G432">
        <v>8.2799999999999994</v>
      </c>
      <c r="H432">
        <v>1</v>
      </c>
      <c r="I432" s="38">
        <f t="shared" si="24"/>
        <v>1568.9088191330343</v>
      </c>
      <c r="J432">
        <v>104.96</v>
      </c>
      <c r="K432" s="38">
        <f t="shared" si="25"/>
        <v>517.04035874439467</v>
      </c>
      <c r="L432">
        <v>34.590000000000003</v>
      </c>
      <c r="M432" s="38">
        <f t="shared" si="26"/>
        <v>1051.8684603886397</v>
      </c>
      <c r="N432">
        <v>70.37</v>
      </c>
    </row>
    <row r="433" spans="1:14" x14ac:dyDescent="0.25">
      <c r="B433" t="s">
        <v>1811</v>
      </c>
      <c r="I433" s="38"/>
      <c r="K433" s="38"/>
      <c r="M433" s="38"/>
    </row>
    <row r="434" spans="1:14" x14ac:dyDescent="0.25">
      <c r="A434" t="s">
        <v>1857</v>
      </c>
      <c r="B434" t="s">
        <v>1557</v>
      </c>
      <c r="F434" s="24">
        <v>42369</v>
      </c>
      <c r="G434">
        <v>8.2799999999999994</v>
      </c>
      <c r="H434">
        <v>1</v>
      </c>
      <c r="I434" s="38">
        <f t="shared" si="24"/>
        <v>3172.0478325859494</v>
      </c>
      <c r="J434">
        <v>212.21</v>
      </c>
      <c r="K434" s="38">
        <f t="shared" si="25"/>
        <v>1049.9252615844543</v>
      </c>
      <c r="L434">
        <v>70.239999999999995</v>
      </c>
      <c r="M434" s="38">
        <f t="shared" si="26"/>
        <v>2122.1225710014946</v>
      </c>
      <c r="N434">
        <v>141.97</v>
      </c>
    </row>
    <row r="435" spans="1:14" x14ac:dyDescent="0.25">
      <c r="A435" t="s">
        <v>1858</v>
      </c>
      <c r="B435" t="s">
        <v>1570</v>
      </c>
      <c r="F435" s="24">
        <v>42369</v>
      </c>
      <c r="G435">
        <v>8.2799999999999994</v>
      </c>
      <c r="H435">
        <v>1</v>
      </c>
      <c r="I435" s="38">
        <f t="shared" si="24"/>
        <v>322.86995515695071</v>
      </c>
      <c r="J435">
        <v>21.6</v>
      </c>
      <c r="K435" s="38">
        <f t="shared" si="25"/>
        <v>106.27802690582961</v>
      </c>
      <c r="L435">
        <v>7.11</v>
      </c>
      <c r="M435" s="38">
        <f t="shared" si="26"/>
        <v>216.59192825112109</v>
      </c>
      <c r="N435">
        <v>14.49</v>
      </c>
    </row>
    <row r="436" spans="1:14" x14ac:dyDescent="0.25">
      <c r="A436" t="s">
        <v>1859</v>
      </c>
      <c r="B436" t="s">
        <v>1563</v>
      </c>
      <c r="F436" s="24">
        <v>42369</v>
      </c>
      <c r="G436">
        <v>8.2799999999999994</v>
      </c>
      <c r="H436">
        <v>1</v>
      </c>
      <c r="I436" s="38">
        <f t="shared" si="24"/>
        <v>4330.1943198804183</v>
      </c>
      <c r="J436">
        <v>289.69</v>
      </c>
      <c r="K436" s="38">
        <f t="shared" si="25"/>
        <v>1434.2301943198804</v>
      </c>
      <c r="L436">
        <v>95.95</v>
      </c>
      <c r="M436" s="38">
        <f t="shared" si="26"/>
        <v>2895.9641255605384</v>
      </c>
      <c r="N436">
        <v>193.74</v>
      </c>
    </row>
    <row r="437" spans="1:14" x14ac:dyDescent="0.25">
      <c r="A437" t="s">
        <v>1860</v>
      </c>
      <c r="B437" t="s">
        <v>1565</v>
      </c>
      <c r="F437" s="24">
        <v>42369</v>
      </c>
      <c r="G437">
        <v>13.52</v>
      </c>
      <c r="H437">
        <v>1</v>
      </c>
      <c r="I437" s="38">
        <f t="shared" si="24"/>
        <v>1351.2705530642752</v>
      </c>
      <c r="J437">
        <v>90.4</v>
      </c>
      <c r="K437" s="38">
        <f t="shared" si="25"/>
        <v>714.05082212257105</v>
      </c>
      <c r="L437">
        <v>47.77</v>
      </c>
      <c r="M437" s="38">
        <f t="shared" si="26"/>
        <v>637.21973094170403</v>
      </c>
      <c r="N437">
        <v>42.63</v>
      </c>
    </row>
    <row r="438" spans="1:14" x14ac:dyDescent="0.25">
      <c r="A438" t="s">
        <v>1861</v>
      </c>
      <c r="B438" t="s">
        <v>1559</v>
      </c>
      <c r="F438" s="24">
        <v>42369</v>
      </c>
      <c r="G438">
        <v>8.2799999999999994</v>
      </c>
      <c r="H438">
        <v>1</v>
      </c>
      <c r="I438" s="38">
        <f t="shared" si="24"/>
        <v>1991.6292974588939</v>
      </c>
      <c r="J438">
        <v>133.24</v>
      </c>
      <c r="K438" s="38">
        <f t="shared" si="25"/>
        <v>662.1823617339312</v>
      </c>
      <c r="L438">
        <v>44.3</v>
      </c>
      <c r="M438" s="38">
        <f t="shared" si="26"/>
        <v>1329.4469357249625</v>
      </c>
      <c r="N438">
        <v>88.94</v>
      </c>
    </row>
    <row r="439" spans="1:14" x14ac:dyDescent="0.25">
      <c r="A439" t="s">
        <v>1862</v>
      </c>
      <c r="B439" t="s">
        <v>1568</v>
      </c>
      <c r="F439" s="24">
        <v>42369</v>
      </c>
      <c r="G439">
        <v>2.4300000000000002</v>
      </c>
      <c r="H439">
        <v>1</v>
      </c>
      <c r="I439" s="38">
        <f t="shared" si="24"/>
        <v>7227.5037369207766</v>
      </c>
      <c r="J439">
        <v>483.52</v>
      </c>
      <c r="K439" s="38">
        <f t="shared" si="25"/>
        <v>701.19581464872942</v>
      </c>
      <c r="L439">
        <v>46.91</v>
      </c>
      <c r="M439" s="38">
        <f t="shared" si="26"/>
        <v>6526.307922272048</v>
      </c>
      <c r="N439">
        <v>436.61</v>
      </c>
    </row>
    <row r="440" spans="1:14" x14ac:dyDescent="0.25">
      <c r="A440" t="s">
        <v>1863</v>
      </c>
      <c r="B440" t="s">
        <v>1806</v>
      </c>
      <c r="F440" s="24">
        <v>42369</v>
      </c>
      <c r="G440">
        <v>8.2799999999999994</v>
      </c>
      <c r="H440">
        <v>1</v>
      </c>
      <c r="I440" s="38">
        <f t="shared" si="24"/>
        <v>1680.8669656203288</v>
      </c>
      <c r="J440">
        <v>112.45</v>
      </c>
      <c r="K440" s="38">
        <f t="shared" si="25"/>
        <v>557.69805680119589</v>
      </c>
      <c r="L440">
        <v>37.31</v>
      </c>
      <c r="M440" s="38">
        <f t="shared" si="26"/>
        <v>1123.1689088191331</v>
      </c>
      <c r="N440">
        <v>75.14</v>
      </c>
    </row>
    <row r="441" spans="1:14" x14ac:dyDescent="0.25">
      <c r="A441" t="s">
        <v>1864</v>
      </c>
      <c r="B441" t="s">
        <v>1808</v>
      </c>
      <c r="F441" s="24">
        <v>42369</v>
      </c>
      <c r="G441">
        <v>13.52</v>
      </c>
      <c r="H441">
        <v>2</v>
      </c>
      <c r="I441" s="38">
        <f t="shared" si="24"/>
        <v>3476.5321375186845</v>
      </c>
      <c r="J441">
        <v>232.58</v>
      </c>
      <c r="K441" s="38">
        <f t="shared" si="25"/>
        <v>1835.575485799701</v>
      </c>
      <c r="L441">
        <v>122.8</v>
      </c>
      <c r="M441" s="38">
        <f t="shared" si="26"/>
        <v>1640.9566517189835</v>
      </c>
      <c r="N441">
        <v>109.78</v>
      </c>
    </row>
    <row r="442" spans="1:14" x14ac:dyDescent="0.25">
      <c r="A442" t="s">
        <v>1865</v>
      </c>
      <c r="B442" t="s">
        <v>1810</v>
      </c>
      <c r="F442" s="24">
        <v>42369</v>
      </c>
      <c r="G442">
        <v>8.2799999999999994</v>
      </c>
      <c r="H442">
        <v>1</v>
      </c>
      <c r="I442" s="38">
        <f t="shared" si="24"/>
        <v>1568.9088191330343</v>
      </c>
      <c r="J442">
        <v>104.96</v>
      </c>
      <c r="K442" s="38">
        <f t="shared" si="25"/>
        <v>517.04035874439467</v>
      </c>
      <c r="L442">
        <v>34.590000000000003</v>
      </c>
      <c r="M442" s="38">
        <f t="shared" si="26"/>
        <v>1051.8684603886397</v>
      </c>
      <c r="N442">
        <v>70.37</v>
      </c>
    </row>
    <row r="443" spans="1:14" x14ac:dyDescent="0.25">
      <c r="B443" t="s">
        <v>1811</v>
      </c>
      <c r="I443" s="38"/>
      <c r="K443" s="38"/>
      <c r="M443" s="38"/>
    </row>
    <row r="444" spans="1:14" x14ac:dyDescent="0.25">
      <c r="A444" t="s">
        <v>1866</v>
      </c>
      <c r="B444" t="s">
        <v>1557</v>
      </c>
      <c r="F444" s="24">
        <v>42369</v>
      </c>
      <c r="G444">
        <v>8.2799999999999994</v>
      </c>
      <c r="H444">
        <v>1</v>
      </c>
      <c r="I444" s="38">
        <f t="shared" si="24"/>
        <v>3172.0478325859494</v>
      </c>
      <c r="J444">
        <v>212.21</v>
      </c>
      <c r="K444" s="38">
        <f t="shared" si="25"/>
        <v>1049.9252615844543</v>
      </c>
      <c r="L444">
        <v>70.239999999999995</v>
      </c>
      <c r="M444" s="38">
        <f t="shared" si="26"/>
        <v>2122.1225710014946</v>
      </c>
      <c r="N444">
        <v>141.97</v>
      </c>
    </row>
    <row r="445" spans="1:14" x14ac:dyDescent="0.25">
      <c r="A445" t="s">
        <v>1867</v>
      </c>
      <c r="B445" t="s">
        <v>1570</v>
      </c>
      <c r="F445" s="24">
        <v>42369</v>
      </c>
      <c r="G445">
        <v>8.2799999999999994</v>
      </c>
      <c r="H445">
        <v>1</v>
      </c>
      <c r="I445" s="38">
        <f t="shared" si="24"/>
        <v>322.86995515695071</v>
      </c>
      <c r="J445">
        <v>21.6</v>
      </c>
      <c r="K445" s="38">
        <f t="shared" si="25"/>
        <v>106.27802690582961</v>
      </c>
      <c r="L445">
        <v>7.11</v>
      </c>
      <c r="M445" s="38">
        <f t="shared" si="26"/>
        <v>216.59192825112109</v>
      </c>
      <c r="N445">
        <v>14.49</v>
      </c>
    </row>
    <row r="446" spans="1:14" x14ac:dyDescent="0.25">
      <c r="A446" t="s">
        <v>1868</v>
      </c>
      <c r="B446" t="s">
        <v>1563</v>
      </c>
      <c r="F446" s="24">
        <v>42369</v>
      </c>
      <c r="G446">
        <v>8.2799999999999994</v>
      </c>
      <c r="H446">
        <v>1</v>
      </c>
      <c r="I446" s="38">
        <f t="shared" si="24"/>
        <v>4330.1943198804183</v>
      </c>
      <c r="J446">
        <v>289.69</v>
      </c>
      <c r="K446" s="38">
        <f t="shared" si="25"/>
        <v>1434.2301943198804</v>
      </c>
      <c r="L446">
        <v>95.95</v>
      </c>
      <c r="M446" s="38">
        <f t="shared" si="26"/>
        <v>2895.9641255605384</v>
      </c>
      <c r="N446">
        <v>193.74</v>
      </c>
    </row>
    <row r="447" spans="1:14" x14ac:dyDescent="0.25">
      <c r="A447" t="s">
        <v>1869</v>
      </c>
      <c r="B447" t="s">
        <v>1565</v>
      </c>
      <c r="F447" s="24">
        <v>42369</v>
      </c>
      <c r="G447">
        <v>13.52</v>
      </c>
      <c r="H447">
        <v>1</v>
      </c>
      <c r="I447" s="38">
        <f t="shared" si="24"/>
        <v>1351.2705530642752</v>
      </c>
      <c r="J447">
        <v>90.4</v>
      </c>
      <c r="K447" s="38">
        <f t="shared" si="25"/>
        <v>714.05082212257105</v>
      </c>
      <c r="L447">
        <v>47.77</v>
      </c>
      <c r="M447" s="38">
        <f t="shared" si="26"/>
        <v>637.21973094170403</v>
      </c>
      <c r="N447">
        <v>42.63</v>
      </c>
    </row>
    <row r="448" spans="1:14" x14ac:dyDescent="0.25">
      <c r="A448" t="s">
        <v>1870</v>
      </c>
      <c r="B448" t="s">
        <v>1559</v>
      </c>
      <c r="F448" s="24">
        <v>42369</v>
      </c>
      <c r="G448">
        <v>8.2799999999999994</v>
      </c>
      <c r="H448">
        <v>1</v>
      </c>
      <c r="I448" s="38">
        <f t="shared" si="24"/>
        <v>1991.6292974588939</v>
      </c>
      <c r="J448">
        <v>133.24</v>
      </c>
      <c r="K448" s="38">
        <f t="shared" si="25"/>
        <v>662.1823617339312</v>
      </c>
      <c r="L448">
        <v>44.3</v>
      </c>
      <c r="M448" s="38">
        <f t="shared" si="26"/>
        <v>1329.4469357249625</v>
      </c>
      <c r="N448">
        <v>88.94</v>
      </c>
    </row>
    <row r="449" spans="1:14" x14ac:dyDescent="0.25">
      <c r="A449" t="s">
        <v>1871</v>
      </c>
      <c r="B449" t="s">
        <v>1568</v>
      </c>
      <c r="F449" s="24">
        <v>42369</v>
      </c>
      <c r="G449">
        <v>2.4300000000000002</v>
      </c>
      <c r="H449">
        <v>1</v>
      </c>
      <c r="I449" s="38">
        <f t="shared" si="24"/>
        <v>7227.5037369207766</v>
      </c>
      <c r="J449">
        <v>483.52</v>
      </c>
      <c r="K449" s="38">
        <f t="shared" si="25"/>
        <v>701.19581464872942</v>
      </c>
      <c r="L449">
        <v>46.91</v>
      </c>
      <c r="M449" s="38">
        <f t="shared" si="26"/>
        <v>6526.307922272048</v>
      </c>
      <c r="N449">
        <v>436.61</v>
      </c>
    </row>
    <row r="450" spans="1:14" x14ac:dyDescent="0.25">
      <c r="A450" t="s">
        <v>1872</v>
      </c>
      <c r="B450" t="s">
        <v>1806</v>
      </c>
      <c r="F450" s="24">
        <v>42369</v>
      </c>
      <c r="G450">
        <v>8.2799999999999994</v>
      </c>
      <c r="H450">
        <v>1</v>
      </c>
      <c r="I450" s="38">
        <f t="shared" si="24"/>
        <v>1680.8669656203288</v>
      </c>
      <c r="J450">
        <v>112.45</v>
      </c>
      <c r="K450" s="38">
        <f t="shared" si="25"/>
        <v>557.69805680119589</v>
      </c>
      <c r="L450">
        <v>37.31</v>
      </c>
      <c r="M450" s="38">
        <f t="shared" si="26"/>
        <v>1123.1689088191331</v>
      </c>
      <c r="N450">
        <v>75.14</v>
      </c>
    </row>
    <row r="451" spans="1:14" x14ac:dyDescent="0.25">
      <c r="A451" t="s">
        <v>1873</v>
      </c>
      <c r="B451" t="s">
        <v>1808</v>
      </c>
      <c r="F451" s="24">
        <v>42369</v>
      </c>
      <c r="G451">
        <v>13.52</v>
      </c>
      <c r="H451">
        <v>2</v>
      </c>
      <c r="I451" s="38">
        <f t="shared" si="24"/>
        <v>3476.5321375186845</v>
      </c>
      <c r="J451">
        <v>232.58</v>
      </c>
      <c r="K451" s="38">
        <f t="shared" si="25"/>
        <v>1835.575485799701</v>
      </c>
      <c r="L451">
        <v>122.8</v>
      </c>
      <c r="M451" s="38">
        <f t="shared" si="26"/>
        <v>1640.9566517189835</v>
      </c>
      <c r="N451">
        <v>109.78</v>
      </c>
    </row>
    <row r="452" spans="1:14" x14ac:dyDescent="0.25">
      <c r="A452" t="s">
        <v>1874</v>
      </c>
      <c r="B452" t="s">
        <v>1810</v>
      </c>
      <c r="F452" s="24">
        <v>42369</v>
      </c>
      <c r="G452">
        <v>8.2799999999999994</v>
      </c>
      <c r="H452">
        <v>1</v>
      </c>
      <c r="I452" s="38">
        <f t="shared" si="24"/>
        <v>1568.9088191330343</v>
      </c>
      <c r="J452">
        <v>104.96</v>
      </c>
      <c r="K452" s="38">
        <f t="shared" si="25"/>
        <v>517.04035874439467</v>
      </c>
      <c r="L452">
        <v>34.590000000000003</v>
      </c>
      <c r="M452" s="38">
        <f t="shared" si="26"/>
        <v>1051.8684603886397</v>
      </c>
      <c r="N452">
        <v>70.37</v>
      </c>
    </row>
    <row r="453" spans="1:14" x14ac:dyDescent="0.25">
      <c r="B453" t="s">
        <v>1811</v>
      </c>
      <c r="I453" s="38"/>
      <c r="K453" s="38"/>
      <c r="M453" s="38"/>
    </row>
    <row r="454" spans="1:14" x14ac:dyDescent="0.25">
      <c r="A454" t="s">
        <v>1875</v>
      </c>
      <c r="B454" t="s">
        <v>1557</v>
      </c>
      <c r="F454" s="24">
        <v>42369</v>
      </c>
      <c r="G454">
        <v>8.2799999999999994</v>
      </c>
      <c r="H454">
        <v>1</v>
      </c>
      <c r="I454" s="38">
        <f t="shared" si="24"/>
        <v>3172.0478325859494</v>
      </c>
      <c r="J454">
        <v>212.21</v>
      </c>
      <c r="K454" s="38">
        <f t="shared" si="25"/>
        <v>1049.9252615844543</v>
      </c>
      <c r="L454">
        <v>70.239999999999995</v>
      </c>
      <c r="M454" s="38">
        <f t="shared" si="26"/>
        <v>2122.1225710014946</v>
      </c>
      <c r="N454">
        <v>141.97</v>
      </c>
    </row>
    <row r="455" spans="1:14" x14ac:dyDescent="0.25">
      <c r="A455" t="s">
        <v>1876</v>
      </c>
      <c r="B455" t="s">
        <v>1570</v>
      </c>
      <c r="F455" s="24">
        <v>42369</v>
      </c>
      <c r="G455">
        <v>8.2799999999999994</v>
      </c>
      <c r="H455">
        <v>1</v>
      </c>
      <c r="I455" s="38">
        <f t="shared" si="24"/>
        <v>322.86995515695071</v>
      </c>
      <c r="J455">
        <v>21.6</v>
      </c>
      <c r="K455" s="38">
        <f t="shared" si="25"/>
        <v>106.27802690582961</v>
      </c>
      <c r="L455">
        <v>7.11</v>
      </c>
      <c r="M455" s="38">
        <f t="shared" si="26"/>
        <v>216.59192825112109</v>
      </c>
      <c r="N455">
        <v>14.49</v>
      </c>
    </row>
    <row r="456" spans="1:14" x14ac:dyDescent="0.25">
      <c r="A456" t="s">
        <v>1877</v>
      </c>
      <c r="B456" t="s">
        <v>1563</v>
      </c>
      <c r="F456" s="24">
        <v>42369</v>
      </c>
      <c r="G456">
        <v>8.2799999999999994</v>
      </c>
      <c r="H456">
        <v>1</v>
      </c>
      <c r="I456" s="38">
        <f t="shared" si="24"/>
        <v>4330.1943198804183</v>
      </c>
      <c r="J456">
        <v>289.69</v>
      </c>
      <c r="K456" s="38">
        <f t="shared" si="25"/>
        <v>1434.2301943198804</v>
      </c>
      <c r="L456">
        <v>95.95</v>
      </c>
      <c r="M456" s="38">
        <f t="shared" si="26"/>
        <v>2895.9641255605384</v>
      </c>
      <c r="N456">
        <v>193.74</v>
      </c>
    </row>
    <row r="457" spans="1:14" x14ac:dyDescent="0.25">
      <c r="A457" t="s">
        <v>1878</v>
      </c>
      <c r="B457" t="s">
        <v>1565</v>
      </c>
      <c r="F457" s="24">
        <v>42369</v>
      </c>
      <c r="G457">
        <v>13.52</v>
      </c>
      <c r="H457">
        <v>1</v>
      </c>
      <c r="I457" s="38">
        <f t="shared" si="24"/>
        <v>1351.2705530642752</v>
      </c>
      <c r="J457">
        <v>90.4</v>
      </c>
      <c r="K457" s="38">
        <f t="shared" si="25"/>
        <v>714.05082212257105</v>
      </c>
      <c r="L457">
        <v>47.77</v>
      </c>
      <c r="M457" s="38">
        <f t="shared" si="26"/>
        <v>637.21973094170403</v>
      </c>
      <c r="N457">
        <v>42.63</v>
      </c>
    </row>
    <row r="458" spans="1:14" x14ac:dyDescent="0.25">
      <c r="A458" t="s">
        <v>1879</v>
      </c>
      <c r="B458" t="s">
        <v>1559</v>
      </c>
      <c r="F458" s="24">
        <v>42369</v>
      </c>
      <c r="G458">
        <v>8.2799999999999994</v>
      </c>
      <c r="H458">
        <v>1</v>
      </c>
      <c r="I458" s="38">
        <f t="shared" si="24"/>
        <v>1991.6292974588939</v>
      </c>
      <c r="J458">
        <v>133.24</v>
      </c>
      <c r="K458" s="38">
        <f t="shared" si="25"/>
        <v>662.1823617339312</v>
      </c>
      <c r="L458">
        <v>44.3</v>
      </c>
      <c r="M458" s="38">
        <f t="shared" si="26"/>
        <v>1329.4469357249625</v>
      </c>
      <c r="N458">
        <v>88.94</v>
      </c>
    </row>
    <row r="459" spans="1:14" x14ac:dyDescent="0.25">
      <c r="A459" t="s">
        <v>1880</v>
      </c>
      <c r="B459" t="s">
        <v>1568</v>
      </c>
      <c r="F459" s="24">
        <v>42369</v>
      </c>
      <c r="G459">
        <v>2.4300000000000002</v>
      </c>
      <c r="H459">
        <v>1</v>
      </c>
      <c r="I459" s="38">
        <f t="shared" si="24"/>
        <v>7227.5037369207766</v>
      </c>
      <c r="J459">
        <v>483.52</v>
      </c>
      <c r="K459" s="38">
        <f t="shared" si="25"/>
        <v>701.19581464872942</v>
      </c>
      <c r="L459">
        <v>46.91</v>
      </c>
      <c r="M459" s="38">
        <f t="shared" si="26"/>
        <v>6526.307922272048</v>
      </c>
      <c r="N459">
        <v>436.61</v>
      </c>
    </row>
    <row r="460" spans="1:14" x14ac:dyDescent="0.25">
      <c r="A460" t="s">
        <v>1881</v>
      </c>
      <c r="B460" t="s">
        <v>1806</v>
      </c>
      <c r="F460" s="24">
        <v>42369</v>
      </c>
      <c r="G460">
        <v>8.2799999999999994</v>
      </c>
      <c r="H460">
        <v>1</v>
      </c>
      <c r="I460" s="38">
        <f t="shared" si="24"/>
        <v>1680.8669656203288</v>
      </c>
      <c r="J460">
        <v>112.45</v>
      </c>
      <c r="K460" s="38">
        <f t="shared" si="25"/>
        <v>557.69805680119589</v>
      </c>
      <c r="L460">
        <v>37.31</v>
      </c>
      <c r="M460" s="38">
        <f t="shared" si="26"/>
        <v>1123.1689088191331</v>
      </c>
      <c r="N460">
        <v>75.14</v>
      </c>
    </row>
    <row r="461" spans="1:14" x14ac:dyDescent="0.25">
      <c r="A461" t="s">
        <v>1882</v>
      </c>
      <c r="B461" t="s">
        <v>1808</v>
      </c>
      <c r="F461" s="24">
        <v>42369</v>
      </c>
      <c r="G461">
        <v>13.52</v>
      </c>
      <c r="H461">
        <v>2</v>
      </c>
      <c r="I461" s="38">
        <f t="shared" si="24"/>
        <v>3476.5321375186845</v>
      </c>
      <c r="J461">
        <v>232.58</v>
      </c>
      <c r="K461" s="38">
        <f t="shared" si="25"/>
        <v>1835.575485799701</v>
      </c>
      <c r="L461">
        <v>122.8</v>
      </c>
      <c r="M461" s="38">
        <f t="shared" si="26"/>
        <v>1640.9566517189835</v>
      </c>
      <c r="N461">
        <v>109.78</v>
      </c>
    </row>
    <row r="462" spans="1:14" x14ac:dyDescent="0.25">
      <c r="A462" t="s">
        <v>1883</v>
      </c>
      <c r="B462" t="s">
        <v>1810</v>
      </c>
      <c r="F462" s="24">
        <v>42369</v>
      </c>
      <c r="G462">
        <v>8.2799999999999994</v>
      </c>
      <c r="H462">
        <v>1</v>
      </c>
      <c r="I462" s="38">
        <f t="shared" si="24"/>
        <v>1568.9088191330343</v>
      </c>
      <c r="J462">
        <v>104.96</v>
      </c>
      <c r="K462" s="38">
        <f t="shared" si="25"/>
        <v>517.04035874439467</v>
      </c>
      <c r="L462">
        <v>34.590000000000003</v>
      </c>
      <c r="M462" s="38">
        <f t="shared" si="26"/>
        <v>1051.8684603886397</v>
      </c>
      <c r="N462">
        <v>70.37</v>
      </c>
    </row>
    <row r="463" spans="1:14" x14ac:dyDescent="0.25">
      <c r="B463" t="s">
        <v>1811</v>
      </c>
      <c r="I463" s="38"/>
      <c r="K463" s="38"/>
      <c r="M463" s="38"/>
    </row>
    <row r="464" spans="1:14" x14ac:dyDescent="0.25">
      <c r="A464" t="s">
        <v>1884</v>
      </c>
      <c r="B464" t="s">
        <v>1557</v>
      </c>
      <c r="F464" s="24">
        <v>42369</v>
      </c>
      <c r="G464">
        <v>8.2799999999999994</v>
      </c>
      <c r="H464">
        <v>1</v>
      </c>
      <c r="I464" s="38">
        <f t="shared" si="24"/>
        <v>3172.0478325859494</v>
      </c>
      <c r="J464">
        <v>212.21</v>
      </c>
      <c r="K464" s="38">
        <f t="shared" si="25"/>
        <v>1049.9252615844543</v>
      </c>
      <c r="L464">
        <v>70.239999999999995</v>
      </c>
      <c r="M464" s="38">
        <f t="shared" si="26"/>
        <v>2122.1225710014946</v>
      </c>
      <c r="N464">
        <v>141.97</v>
      </c>
    </row>
    <row r="465" spans="1:14" x14ac:dyDescent="0.25">
      <c r="A465" t="s">
        <v>1885</v>
      </c>
      <c r="B465" t="s">
        <v>1570</v>
      </c>
      <c r="F465" s="24">
        <v>42369</v>
      </c>
      <c r="G465">
        <v>8.2799999999999994</v>
      </c>
      <c r="H465">
        <v>1</v>
      </c>
      <c r="I465" s="38">
        <f t="shared" si="24"/>
        <v>322.86995515695071</v>
      </c>
      <c r="J465">
        <v>21.6</v>
      </c>
      <c r="K465" s="38">
        <f t="shared" si="25"/>
        <v>106.27802690582961</v>
      </c>
      <c r="L465">
        <v>7.11</v>
      </c>
      <c r="M465" s="38">
        <f t="shared" si="26"/>
        <v>216.59192825112109</v>
      </c>
      <c r="N465">
        <v>14.49</v>
      </c>
    </row>
    <row r="466" spans="1:14" x14ac:dyDescent="0.25">
      <c r="A466" t="s">
        <v>1886</v>
      </c>
      <c r="B466" t="s">
        <v>1563</v>
      </c>
      <c r="F466" s="24">
        <v>42369</v>
      </c>
      <c r="G466">
        <v>8.2799999999999994</v>
      </c>
      <c r="H466">
        <v>1</v>
      </c>
      <c r="I466" s="38">
        <f t="shared" si="24"/>
        <v>4330.1943198804183</v>
      </c>
      <c r="J466">
        <v>289.69</v>
      </c>
      <c r="K466" s="38">
        <f t="shared" si="25"/>
        <v>1434.2301943198804</v>
      </c>
      <c r="L466">
        <v>95.95</v>
      </c>
      <c r="M466" s="38">
        <f t="shared" si="26"/>
        <v>2895.9641255605384</v>
      </c>
      <c r="N466">
        <v>193.74</v>
      </c>
    </row>
    <row r="467" spans="1:14" x14ac:dyDescent="0.25">
      <c r="A467" t="s">
        <v>1887</v>
      </c>
      <c r="B467" t="s">
        <v>1565</v>
      </c>
      <c r="F467" s="24">
        <v>42369</v>
      </c>
      <c r="G467">
        <v>13.52</v>
      </c>
      <c r="H467">
        <v>1</v>
      </c>
      <c r="I467" s="38">
        <f t="shared" si="24"/>
        <v>1351.2705530642752</v>
      </c>
      <c r="J467">
        <v>90.4</v>
      </c>
      <c r="K467" s="38">
        <f t="shared" si="25"/>
        <v>714.05082212257105</v>
      </c>
      <c r="L467">
        <v>47.77</v>
      </c>
      <c r="M467" s="38">
        <f t="shared" si="26"/>
        <v>637.21973094170403</v>
      </c>
      <c r="N467">
        <v>42.63</v>
      </c>
    </row>
    <row r="468" spans="1:14" x14ac:dyDescent="0.25">
      <c r="A468" t="s">
        <v>1888</v>
      </c>
      <c r="B468" t="s">
        <v>1559</v>
      </c>
      <c r="F468" s="24">
        <v>42369</v>
      </c>
      <c r="G468">
        <v>8.2799999999999994</v>
      </c>
      <c r="H468">
        <v>1</v>
      </c>
      <c r="I468" s="38">
        <f t="shared" si="24"/>
        <v>1991.6292974588939</v>
      </c>
      <c r="J468">
        <v>133.24</v>
      </c>
      <c r="K468" s="38">
        <f t="shared" si="25"/>
        <v>662.1823617339312</v>
      </c>
      <c r="L468">
        <v>44.3</v>
      </c>
      <c r="M468" s="38">
        <f t="shared" si="26"/>
        <v>1329.4469357249625</v>
      </c>
      <c r="N468">
        <v>88.94</v>
      </c>
    </row>
    <row r="469" spans="1:14" x14ac:dyDescent="0.25">
      <c r="A469" t="s">
        <v>1889</v>
      </c>
      <c r="B469" t="s">
        <v>1568</v>
      </c>
      <c r="F469" s="24">
        <v>42369</v>
      </c>
      <c r="G469">
        <v>2.4300000000000002</v>
      </c>
      <c r="H469">
        <v>1</v>
      </c>
      <c r="I469" s="38">
        <f t="shared" si="24"/>
        <v>7227.5037369207766</v>
      </c>
      <c r="J469">
        <v>483.52</v>
      </c>
      <c r="K469" s="38">
        <f t="shared" si="25"/>
        <v>701.19581464872942</v>
      </c>
      <c r="L469">
        <v>46.91</v>
      </c>
      <c r="M469" s="38">
        <f t="shared" si="26"/>
        <v>6526.307922272048</v>
      </c>
      <c r="N469">
        <v>436.61</v>
      </c>
    </row>
    <row r="470" spans="1:14" x14ac:dyDescent="0.25">
      <c r="A470" t="s">
        <v>1890</v>
      </c>
      <c r="B470" t="s">
        <v>1806</v>
      </c>
      <c r="F470" s="24">
        <v>42369</v>
      </c>
      <c r="G470">
        <v>8.2799999999999994</v>
      </c>
      <c r="H470">
        <v>1</v>
      </c>
      <c r="I470" s="38">
        <f t="shared" si="24"/>
        <v>1680.8669656203288</v>
      </c>
      <c r="J470">
        <v>112.45</v>
      </c>
      <c r="K470" s="38">
        <f t="shared" si="25"/>
        <v>557.69805680119589</v>
      </c>
      <c r="L470">
        <v>37.31</v>
      </c>
      <c r="M470" s="38">
        <f t="shared" si="26"/>
        <v>1123.1689088191331</v>
      </c>
      <c r="N470">
        <v>75.14</v>
      </c>
    </row>
    <row r="471" spans="1:14" x14ac:dyDescent="0.25">
      <c r="A471" t="s">
        <v>1891</v>
      </c>
      <c r="B471" t="s">
        <v>1808</v>
      </c>
      <c r="F471" s="24">
        <v>42369</v>
      </c>
      <c r="G471">
        <v>13.52</v>
      </c>
      <c r="H471">
        <v>2</v>
      </c>
      <c r="I471" s="38">
        <f t="shared" si="24"/>
        <v>3476.5321375186845</v>
      </c>
      <c r="J471">
        <v>232.58</v>
      </c>
      <c r="K471" s="38">
        <f t="shared" si="25"/>
        <v>1835.575485799701</v>
      </c>
      <c r="L471">
        <v>122.8</v>
      </c>
      <c r="M471" s="38">
        <f t="shared" si="26"/>
        <v>1640.9566517189835</v>
      </c>
      <c r="N471">
        <v>109.78</v>
      </c>
    </row>
    <row r="472" spans="1:14" x14ac:dyDescent="0.25">
      <c r="A472" t="s">
        <v>1892</v>
      </c>
      <c r="B472" t="s">
        <v>1810</v>
      </c>
      <c r="F472" s="24">
        <v>42369</v>
      </c>
      <c r="G472">
        <v>8.2799999999999994</v>
      </c>
      <c r="H472">
        <v>1</v>
      </c>
      <c r="I472" s="38">
        <f t="shared" si="24"/>
        <v>1568.9088191330343</v>
      </c>
      <c r="J472">
        <v>104.96</v>
      </c>
      <c r="K472" s="38">
        <f t="shared" si="25"/>
        <v>517.04035874439467</v>
      </c>
      <c r="L472">
        <v>34.590000000000003</v>
      </c>
      <c r="M472" s="38">
        <f t="shared" si="26"/>
        <v>1051.8684603886397</v>
      </c>
      <c r="N472">
        <v>70.37</v>
      </c>
    </row>
    <row r="473" spans="1:14" x14ac:dyDescent="0.25">
      <c r="B473" t="s">
        <v>1811</v>
      </c>
      <c r="I473" s="38"/>
      <c r="K473" s="38"/>
      <c r="M473" s="38"/>
    </row>
    <row r="474" spans="1:14" x14ac:dyDescent="0.25">
      <c r="A474" t="s">
        <v>1893</v>
      </c>
      <c r="B474" t="s">
        <v>1557</v>
      </c>
      <c r="F474" s="24">
        <v>42369</v>
      </c>
      <c r="G474">
        <v>8.2799999999999994</v>
      </c>
      <c r="H474">
        <v>1</v>
      </c>
      <c r="I474" s="38">
        <f t="shared" ref="I474:I519" si="27">J474/0.0669</f>
        <v>3172.0478325859494</v>
      </c>
      <c r="J474">
        <v>212.21</v>
      </c>
      <c r="K474" s="38">
        <f t="shared" ref="K474:K519" si="28">L474/0.0669</f>
        <v>1049.9252615844543</v>
      </c>
      <c r="L474">
        <v>70.239999999999995</v>
      </c>
      <c r="M474" s="38">
        <f t="shared" ref="M474:M519" si="29">N474/0.0669</f>
        <v>2122.1225710014946</v>
      </c>
      <c r="N474">
        <v>141.97</v>
      </c>
    </row>
    <row r="475" spans="1:14" x14ac:dyDescent="0.25">
      <c r="A475" t="s">
        <v>1894</v>
      </c>
      <c r="B475" t="s">
        <v>1570</v>
      </c>
      <c r="F475" s="24">
        <v>42369</v>
      </c>
      <c r="G475">
        <v>8.2799999999999994</v>
      </c>
      <c r="H475">
        <v>1</v>
      </c>
      <c r="I475" s="38">
        <f t="shared" si="27"/>
        <v>322.86995515695071</v>
      </c>
      <c r="J475">
        <v>21.6</v>
      </c>
      <c r="K475" s="38">
        <f t="shared" si="28"/>
        <v>106.27802690582961</v>
      </c>
      <c r="L475">
        <v>7.11</v>
      </c>
      <c r="M475" s="38">
        <f t="shared" si="29"/>
        <v>216.59192825112109</v>
      </c>
      <c r="N475">
        <v>14.49</v>
      </c>
    </row>
    <row r="476" spans="1:14" x14ac:dyDescent="0.25">
      <c r="A476" t="s">
        <v>1895</v>
      </c>
      <c r="B476" t="s">
        <v>1563</v>
      </c>
      <c r="F476" s="24">
        <v>42369</v>
      </c>
      <c r="G476">
        <v>8.2799999999999994</v>
      </c>
      <c r="H476">
        <v>1</v>
      </c>
      <c r="I476" s="38">
        <f t="shared" si="27"/>
        <v>4330.1943198804183</v>
      </c>
      <c r="J476">
        <v>289.69</v>
      </c>
      <c r="K476" s="38">
        <f t="shared" si="28"/>
        <v>1434.2301943198804</v>
      </c>
      <c r="L476">
        <v>95.95</v>
      </c>
      <c r="M476" s="38">
        <f t="shared" si="29"/>
        <v>2895.9641255605384</v>
      </c>
      <c r="N476">
        <v>193.74</v>
      </c>
    </row>
    <row r="477" spans="1:14" x14ac:dyDescent="0.25">
      <c r="A477" t="s">
        <v>1896</v>
      </c>
      <c r="B477" t="s">
        <v>1565</v>
      </c>
      <c r="F477" s="24">
        <v>42369</v>
      </c>
      <c r="G477">
        <v>13.52</v>
      </c>
      <c r="H477">
        <v>1</v>
      </c>
      <c r="I477" s="38">
        <f t="shared" si="27"/>
        <v>1351.2705530642752</v>
      </c>
      <c r="J477">
        <v>90.4</v>
      </c>
      <c r="K477" s="38">
        <f t="shared" si="28"/>
        <v>714.05082212257105</v>
      </c>
      <c r="L477">
        <v>47.77</v>
      </c>
      <c r="M477" s="38">
        <f t="shared" si="29"/>
        <v>637.21973094170403</v>
      </c>
      <c r="N477">
        <v>42.63</v>
      </c>
    </row>
    <row r="478" spans="1:14" x14ac:dyDescent="0.25">
      <c r="A478" t="s">
        <v>1897</v>
      </c>
      <c r="B478" t="s">
        <v>1559</v>
      </c>
      <c r="F478" s="24">
        <v>42369</v>
      </c>
      <c r="G478">
        <v>8.2799999999999994</v>
      </c>
      <c r="H478">
        <v>1</v>
      </c>
      <c r="I478" s="38">
        <f t="shared" si="27"/>
        <v>1991.6292974588939</v>
      </c>
      <c r="J478">
        <v>133.24</v>
      </c>
      <c r="K478" s="38">
        <f t="shared" si="28"/>
        <v>662.1823617339312</v>
      </c>
      <c r="L478">
        <v>44.3</v>
      </c>
      <c r="M478" s="38">
        <f t="shared" si="29"/>
        <v>1329.4469357249625</v>
      </c>
      <c r="N478">
        <v>88.94</v>
      </c>
    </row>
    <row r="479" spans="1:14" x14ac:dyDescent="0.25">
      <c r="A479" t="s">
        <v>1898</v>
      </c>
      <c r="B479" t="s">
        <v>1568</v>
      </c>
      <c r="F479" s="24">
        <v>42369</v>
      </c>
      <c r="G479">
        <v>2.4300000000000002</v>
      </c>
      <c r="H479">
        <v>1</v>
      </c>
      <c r="I479" s="38">
        <f t="shared" si="27"/>
        <v>7227.5037369207766</v>
      </c>
      <c r="J479">
        <v>483.52</v>
      </c>
      <c r="K479" s="38">
        <f t="shared" si="28"/>
        <v>701.19581464872942</v>
      </c>
      <c r="L479">
        <v>46.91</v>
      </c>
      <c r="M479" s="38">
        <f t="shared" si="29"/>
        <v>6526.307922272048</v>
      </c>
      <c r="N479">
        <v>436.61</v>
      </c>
    </row>
    <row r="480" spans="1:14" x14ac:dyDescent="0.25">
      <c r="A480" t="s">
        <v>1899</v>
      </c>
      <c r="B480" t="s">
        <v>1806</v>
      </c>
      <c r="F480" s="24">
        <v>42369</v>
      </c>
      <c r="G480">
        <v>8.2799999999999994</v>
      </c>
      <c r="H480">
        <v>1</v>
      </c>
      <c r="I480" s="38">
        <f t="shared" si="27"/>
        <v>1680.8669656203288</v>
      </c>
      <c r="J480">
        <v>112.45</v>
      </c>
      <c r="K480" s="38">
        <f t="shared" si="28"/>
        <v>557.69805680119589</v>
      </c>
      <c r="L480">
        <v>37.31</v>
      </c>
      <c r="M480" s="38">
        <f t="shared" si="29"/>
        <v>1123.1689088191331</v>
      </c>
      <c r="N480">
        <v>75.14</v>
      </c>
    </row>
    <row r="481" spans="1:14" x14ac:dyDescent="0.25">
      <c r="A481" t="s">
        <v>1900</v>
      </c>
      <c r="B481" t="s">
        <v>1808</v>
      </c>
      <c r="F481" s="24">
        <v>42369</v>
      </c>
      <c r="G481">
        <v>13.52</v>
      </c>
      <c r="H481">
        <v>2</v>
      </c>
      <c r="I481" s="38">
        <f t="shared" si="27"/>
        <v>3476.5321375186845</v>
      </c>
      <c r="J481">
        <v>232.58</v>
      </c>
      <c r="K481" s="38">
        <f t="shared" si="28"/>
        <v>1835.575485799701</v>
      </c>
      <c r="L481">
        <v>122.8</v>
      </c>
      <c r="M481" s="38">
        <f t="shared" si="29"/>
        <v>1640.9566517189835</v>
      </c>
      <c r="N481">
        <v>109.78</v>
      </c>
    </row>
    <row r="482" spans="1:14" x14ac:dyDescent="0.25">
      <c r="A482" t="s">
        <v>1901</v>
      </c>
      <c r="B482" t="s">
        <v>1810</v>
      </c>
      <c r="F482" s="24">
        <v>42369</v>
      </c>
      <c r="G482">
        <v>8.2799999999999994</v>
      </c>
      <c r="H482">
        <v>1</v>
      </c>
      <c r="I482" s="38">
        <f t="shared" si="27"/>
        <v>1568.9088191330343</v>
      </c>
      <c r="J482">
        <v>104.96</v>
      </c>
      <c r="K482" s="38">
        <f t="shared" si="28"/>
        <v>517.04035874439467</v>
      </c>
      <c r="L482">
        <v>34.590000000000003</v>
      </c>
      <c r="M482" s="38">
        <f t="shared" si="29"/>
        <v>1051.8684603886397</v>
      </c>
      <c r="N482">
        <v>70.37</v>
      </c>
    </row>
    <row r="483" spans="1:14" x14ac:dyDescent="0.25">
      <c r="B483" t="s">
        <v>1811</v>
      </c>
      <c r="I483" s="38"/>
      <c r="K483" s="38"/>
      <c r="M483" s="38"/>
    </row>
    <row r="484" spans="1:14" x14ac:dyDescent="0.25">
      <c r="A484" t="s">
        <v>1902</v>
      </c>
      <c r="B484" t="s">
        <v>1557</v>
      </c>
      <c r="F484" s="24">
        <v>42369</v>
      </c>
      <c r="G484">
        <v>8.2799999999999994</v>
      </c>
      <c r="H484">
        <v>1</v>
      </c>
      <c r="I484" s="38">
        <f t="shared" si="27"/>
        <v>3172.0478325859494</v>
      </c>
      <c r="J484">
        <v>212.21</v>
      </c>
      <c r="K484" s="38">
        <f t="shared" si="28"/>
        <v>1049.9252615844543</v>
      </c>
      <c r="L484">
        <v>70.239999999999995</v>
      </c>
      <c r="M484" s="38">
        <f t="shared" si="29"/>
        <v>2122.1225710014946</v>
      </c>
      <c r="N484">
        <v>141.97</v>
      </c>
    </row>
    <row r="485" spans="1:14" x14ac:dyDescent="0.25">
      <c r="A485" t="s">
        <v>1903</v>
      </c>
      <c r="B485" t="s">
        <v>1570</v>
      </c>
      <c r="F485" s="24">
        <v>42369</v>
      </c>
      <c r="G485">
        <v>8.2799999999999994</v>
      </c>
      <c r="H485">
        <v>1</v>
      </c>
      <c r="I485" s="38">
        <f t="shared" si="27"/>
        <v>322.86995515695071</v>
      </c>
      <c r="J485">
        <v>21.6</v>
      </c>
      <c r="K485" s="38">
        <f t="shared" si="28"/>
        <v>106.27802690582961</v>
      </c>
      <c r="L485">
        <v>7.11</v>
      </c>
      <c r="M485" s="38">
        <f t="shared" si="29"/>
        <v>216.59192825112109</v>
      </c>
      <c r="N485">
        <v>14.49</v>
      </c>
    </row>
    <row r="486" spans="1:14" x14ac:dyDescent="0.25">
      <c r="A486" t="s">
        <v>1904</v>
      </c>
      <c r="B486" t="s">
        <v>1563</v>
      </c>
      <c r="F486" s="24">
        <v>42369</v>
      </c>
      <c r="G486">
        <v>8.2799999999999994</v>
      </c>
      <c r="H486">
        <v>1</v>
      </c>
      <c r="I486" s="38">
        <f t="shared" si="27"/>
        <v>4330.1943198804183</v>
      </c>
      <c r="J486">
        <v>289.69</v>
      </c>
      <c r="K486" s="38">
        <f t="shared" si="28"/>
        <v>1434.2301943198804</v>
      </c>
      <c r="L486">
        <v>95.95</v>
      </c>
      <c r="M486" s="38">
        <f t="shared" si="29"/>
        <v>2895.9641255605384</v>
      </c>
      <c r="N486">
        <v>193.74</v>
      </c>
    </row>
    <row r="487" spans="1:14" x14ac:dyDescent="0.25">
      <c r="A487" t="s">
        <v>1905</v>
      </c>
      <c r="B487" t="s">
        <v>1565</v>
      </c>
      <c r="F487" s="24">
        <v>42369</v>
      </c>
      <c r="G487">
        <v>13.52</v>
      </c>
      <c r="H487">
        <v>1</v>
      </c>
      <c r="I487" s="38">
        <f t="shared" si="27"/>
        <v>1351.2705530642752</v>
      </c>
      <c r="J487">
        <v>90.4</v>
      </c>
      <c r="K487" s="38">
        <f t="shared" si="28"/>
        <v>714.05082212257105</v>
      </c>
      <c r="L487">
        <v>47.77</v>
      </c>
      <c r="M487" s="38">
        <f t="shared" si="29"/>
        <v>637.21973094170403</v>
      </c>
      <c r="N487">
        <v>42.63</v>
      </c>
    </row>
    <row r="488" spans="1:14" x14ac:dyDescent="0.25">
      <c r="A488" t="s">
        <v>1906</v>
      </c>
      <c r="B488" t="s">
        <v>1559</v>
      </c>
      <c r="F488" s="24">
        <v>42369</v>
      </c>
      <c r="G488">
        <v>8.2799999999999994</v>
      </c>
      <c r="H488">
        <v>1</v>
      </c>
      <c r="I488" s="38">
        <f t="shared" si="27"/>
        <v>1991.6292974588939</v>
      </c>
      <c r="J488">
        <v>133.24</v>
      </c>
      <c r="K488" s="38">
        <f t="shared" si="28"/>
        <v>662.1823617339312</v>
      </c>
      <c r="L488">
        <v>44.3</v>
      </c>
      <c r="M488" s="38">
        <f t="shared" si="29"/>
        <v>1329.4469357249625</v>
      </c>
      <c r="N488">
        <v>88.94</v>
      </c>
    </row>
    <row r="489" spans="1:14" x14ac:dyDescent="0.25">
      <c r="A489" t="s">
        <v>1907</v>
      </c>
      <c r="B489" t="s">
        <v>1568</v>
      </c>
      <c r="F489" s="24">
        <v>42369</v>
      </c>
      <c r="G489">
        <v>2.4300000000000002</v>
      </c>
      <c r="H489">
        <v>1</v>
      </c>
      <c r="I489" s="38">
        <f t="shared" si="27"/>
        <v>7227.5037369207766</v>
      </c>
      <c r="J489">
        <v>483.52</v>
      </c>
      <c r="K489" s="38">
        <f t="shared" si="28"/>
        <v>701.19581464872942</v>
      </c>
      <c r="L489">
        <v>46.91</v>
      </c>
      <c r="M489" s="38">
        <f t="shared" si="29"/>
        <v>6526.307922272048</v>
      </c>
      <c r="N489">
        <v>436.61</v>
      </c>
    </row>
    <row r="490" spans="1:14" x14ac:dyDescent="0.25">
      <c r="A490" t="s">
        <v>1908</v>
      </c>
      <c r="B490" t="s">
        <v>1806</v>
      </c>
      <c r="F490" s="24">
        <v>42369</v>
      </c>
      <c r="G490">
        <v>8.2799999999999994</v>
      </c>
      <c r="H490">
        <v>1</v>
      </c>
      <c r="I490" s="38">
        <f t="shared" si="27"/>
        <v>1680.8669656203288</v>
      </c>
      <c r="J490">
        <v>112.45</v>
      </c>
      <c r="K490" s="38">
        <f t="shared" si="28"/>
        <v>557.69805680119589</v>
      </c>
      <c r="L490">
        <v>37.31</v>
      </c>
      <c r="M490" s="38">
        <f t="shared" si="29"/>
        <v>1123.1689088191331</v>
      </c>
      <c r="N490">
        <v>75.14</v>
      </c>
    </row>
    <row r="491" spans="1:14" x14ac:dyDescent="0.25">
      <c r="A491" t="s">
        <v>1909</v>
      </c>
      <c r="B491" t="s">
        <v>1808</v>
      </c>
      <c r="F491" s="24">
        <v>42369</v>
      </c>
      <c r="G491">
        <v>13.52</v>
      </c>
      <c r="H491">
        <v>2</v>
      </c>
      <c r="I491" s="38">
        <f t="shared" si="27"/>
        <v>3476.5321375186845</v>
      </c>
      <c r="J491">
        <v>232.58</v>
      </c>
      <c r="K491" s="38">
        <f t="shared" si="28"/>
        <v>1835.575485799701</v>
      </c>
      <c r="L491">
        <v>122.8</v>
      </c>
      <c r="M491" s="38">
        <f t="shared" si="29"/>
        <v>1640.9566517189835</v>
      </c>
      <c r="N491">
        <v>109.78</v>
      </c>
    </row>
    <row r="492" spans="1:14" x14ac:dyDescent="0.25">
      <c r="A492" t="s">
        <v>1910</v>
      </c>
      <c r="B492" t="s">
        <v>1810</v>
      </c>
      <c r="F492" s="24">
        <v>42369</v>
      </c>
      <c r="G492">
        <v>8.2799999999999994</v>
      </c>
      <c r="H492">
        <v>1</v>
      </c>
      <c r="I492" s="38">
        <f t="shared" si="27"/>
        <v>1568.9088191330343</v>
      </c>
      <c r="J492">
        <v>104.96</v>
      </c>
      <c r="K492" s="38">
        <f t="shared" si="28"/>
        <v>517.04035874439467</v>
      </c>
      <c r="L492">
        <v>34.590000000000003</v>
      </c>
      <c r="M492" s="38">
        <f t="shared" si="29"/>
        <v>1051.8684603886397</v>
      </c>
      <c r="N492">
        <v>70.37</v>
      </c>
    </row>
    <row r="493" spans="1:14" x14ac:dyDescent="0.25">
      <c r="B493" t="s">
        <v>1811</v>
      </c>
      <c r="I493" s="38"/>
      <c r="K493" s="38"/>
      <c r="M493" s="38"/>
    </row>
    <row r="494" spans="1:14" x14ac:dyDescent="0.25">
      <c r="A494" t="s">
        <v>1911</v>
      </c>
      <c r="B494" t="s">
        <v>1557</v>
      </c>
      <c r="F494" s="24">
        <v>42369</v>
      </c>
      <c r="G494">
        <v>8.2799999999999994</v>
      </c>
      <c r="H494">
        <v>1</v>
      </c>
      <c r="I494" s="38">
        <f t="shared" si="27"/>
        <v>3172.0478325859494</v>
      </c>
      <c r="J494">
        <v>212.21</v>
      </c>
      <c r="K494" s="38">
        <f t="shared" si="28"/>
        <v>1049.9252615844543</v>
      </c>
      <c r="L494">
        <v>70.239999999999995</v>
      </c>
      <c r="M494" s="38">
        <f t="shared" si="29"/>
        <v>2122.1225710014946</v>
      </c>
      <c r="N494">
        <v>141.97</v>
      </c>
    </row>
    <row r="495" spans="1:14" x14ac:dyDescent="0.25">
      <c r="A495" t="s">
        <v>1912</v>
      </c>
      <c r="B495" t="s">
        <v>1570</v>
      </c>
      <c r="F495" s="24">
        <v>42369</v>
      </c>
      <c r="G495">
        <v>8.2799999999999994</v>
      </c>
      <c r="H495">
        <v>1</v>
      </c>
      <c r="I495" s="38">
        <f t="shared" si="27"/>
        <v>322.86995515695071</v>
      </c>
      <c r="J495">
        <v>21.6</v>
      </c>
      <c r="K495" s="38">
        <f t="shared" si="28"/>
        <v>106.27802690582961</v>
      </c>
      <c r="L495">
        <v>7.11</v>
      </c>
      <c r="M495" s="38">
        <f t="shared" si="29"/>
        <v>216.59192825112109</v>
      </c>
      <c r="N495">
        <v>14.49</v>
      </c>
    </row>
    <row r="496" spans="1:14" x14ac:dyDescent="0.25">
      <c r="A496" t="s">
        <v>1913</v>
      </c>
      <c r="B496" t="s">
        <v>1563</v>
      </c>
      <c r="F496" s="24">
        <v>42369</v>
      </c>
      <c r="G496">
        <v>8.2799999999999994</v>
      </c>
      <c r="H496">
        <v>1</v>
      </c>
      <c r="I496" s="38">
        <f t="shared" si="27"/>
        <v>4330.1943198804183</v>
      </c>
      <c r="J496">
        <v>289.69</v>
      </c>
      <c r="K496" s="38">
        <f t="shared" si="28"/>
        <v>1434.2301943198804</v>
      </c>
      <c r="L496">
        <v>95.95</v>
      </c>
      <c r="M496" s="38">
        <f t="shared" si="29"/>
        <v>2895.9641255605384</v>
      </c>
      <c r="N496">
        <v>193.74</v>
      </c>
    </row>
    <row r="497" spans="1:14" x14ac:dyDescent="0.25">
      <c r="A497" t="s">
        <v>1914</v>
      </c>
      <c r="B497" t="s">
        <v>1565</v>
      </c>
      <c r="F497" s="24">
        <v>42369</v>
      </c>
      <c r="G497">
        <v>13.52</v>
      </c>
      <c r="H497">
        <v>1</v>
      </c>
      <c r="I497" s="38">
        <f t="shared" si="27"/>
        <v>1351.2705530642752</v>
      </c>
      <c r="J497">
        <v>90.4</v>
      </c>
      <c r="K497" s="38">
        <f t="shared" si="28"/>
        <v>714.05082212257105</v>
      </c>
      <c r="L497">
        <v>47.77</v>
      </c>
      <c r="M497" s="38">
        <f t="shared" si="29"/>
        <v>637.21973094170403</v>
      </c>
      <c r="N497">
        <v>42.63</v>
      </c>
    </row>
    <row r="498" spans="1:14" x14ac:dyDescent="0.25">
      <c r="A498" t="s">
        <v>1915</v>
      </c>
      <c r="B498" t="s">
        <v>1559</v>
      </c>
      <c r="F498" s="24">
        <v>42369</v>
      </c>
      <c r="G498">
        <v>8.2799999999999994</v>
      </c>
      <c r="H498">
        <v>1</v>
      </c>
      <c r="I498" s="38">
        <f t="shared" si="27"/>
        <v>1991.6292974588939</v>
      </c>
      <c r="J498">
        <v>133.24</v>
      </c>
      <c r="K498" s="38">
        <f t="shared" si="28"/>
        <v>662.1823617339312</v>
      </c>
      <c r="L498">
        <v>44.3</v>
      </c>
      <c r="M498" s="38">
        <f t="shared" si="29"/>
        <v>1329.4469357249625</v>
      </c>
      <c r="N498">
        <v>88.94</v>
      </c>
    </row>
    <row r="499" spans="1:14" x14ac:dyDescent="0.25">
      <c r="A499" t="s">
        <v>1916</v>
      </c>
      <c r="B499" t="s">
        <v>1568</v>
      </c>
      <c r="F499" s="24">
        <v>42369</v>
      </c>
      <c r="G499">
        <v>2.4300000000000002</v>
      </c>
      <c r="H499">
        <v>1</v>
      </c>
      <c r="I499" s="38">
        <f t="shared" si="27"/>
        <v>7227.5037369207766</v>
      </c>
      <c r="J499">
        <v>483.52</v>
      </c>
      <c r="K499" s="38">
        <f t="shared" si="28"/>
        <v>701.19581464872942</v>
      </c>
      <c r="L499">
        <v>46.91</v>
      </c>
      <c r="M499" s="38">
        <f t="shared" si="29"/>
        <v>6526.307922272048</v>
      </c>
      <c r="N499">
        <v>436.61</v>
      </c>
    </row>
    <row r="500" spans="1:14" x14ac:dyDescent="0.25">
      <c r="A500" t="s">
        <v>1917</v>
      </c>
      <c r="B500" t="s">
        <v>1806</v>
      </c>
      <c r="F500" s="24">
        <v>42369</v>
      </c>
      <c r="G500">
        <v>8.2799999999999994</v>
      </c>
      <c r="H500">
        <v>1</v>
      </c>
      <c r="I500" s="38">
        <f t="shared" si="27"/>
        <v>1680.8669656203288</v>
      </c>
      <c r="J500">
        <v>112.45</v>
      </c>
      <c r="K500" s="38">
        <f t="shared" si="28"/>
        <v>557.69805680119589</v>
      </c>
      <c r="L500">
        <v>37.31</v>
      </c>
      <c r="M500" s="38">
        <f t="shared" si="29"/>
        <v>1123.1689088191331</v>
      </c>
      <c r="N500">
        <v>75.14</v>
      </c>
    </row>
    <row r="501" spans="1:14" x14ac:dyDescent="0.25">
      <c r="A501" t="s">
        <v>1918</v>
      </c>
      <c r="B501" t="s">
        <v>1808</v>
      </c>
      <c r="F501" s="24">
        <v>42369</v>
      </c>
      <c r="G501">
        <v>13.52</v>
      </c>
      <c r="H501">
        <v>2</v>
      </c>
      <c r="I501" s="38">
        <f t="shared" si="27"/>
        <v>3476.5321375186845</v>
      </c>
      <c r="J501">
        <v>232.58</v>
      </c>
      <c r="K501" s="38">
        <f t="shared" si="28"/>
        <v>1835.575485799701</v>
      </c>
      <c r="L501">
        <v>122.8</v>
      </c>
      <c r="M501" s="38">
        <f t="shared" si="29"/>
        <v>1640.9566517189835</v>
      </c>
      <c r="N501">
        <v>109.78</v>
      </c>
    </row>
    <row r="502" spans="1:14" x14ac:dyDescent="0.25">
      <c r="A502" t="s">
        <v>1919</v>
      </c>
      <c r="B502" t="s">
        <v>1810</v>
      </c>
      <c r="F502" s="24">
        <v>42369</v>
      </c>
      <c r="G502">
        <v>8.2799999999999994</v>
      </c>
      <c r="H502">
        <v>1</v>
      </c>
      <c r="I502" s="38">
        <f t="shared" si="27"/>
        <v>1568.9088191330343</v>
      </c>
      <c r="J502">
        <v>104.96</v>
      </c>
      <c r="K502" s="38">
        <f t="shared" si="28"/>
        <v>517.04035874439467</v>
      </c>
      <c r="L502">
        <v>34.590000000000003</v>
      </c>
      <c r="M502" s="38">
        <f t="shared" si="29"/>
        <v>1051.8684603886397</v>
      </c>
      <c r="N502">
        <v>70.37</v>
      </c>
    </row>
    <row r="503" spans="1:14" x14ac:dyDescent="0.25">
      <c r="B503" t="s">
        <v>1811</v>
      </c>
      <c r="I503" s="38"/>
      <c r="K503" s="38"/>
      <c r="M503" s="38"/>
    </row>
    <row r="504" spans="1:14" x14ac:dyDescent="0.25">
      <c r="A504" t="s">
        <v>1920</v>
      </c>
      <c r="B504" t="s">
        <v>1557</v>
      </c>
      <c r="F504" s="24">
        <v>42369</v>
      </c>
      <c r="G504">
        <v>8.2799999999999994</v>
      </c>
      <c r="H504">
        <v>1</v>
      </c>
      <c r="I504" s="38">
        <f t="shared" si="27"/>
        <v>3172.0478325859494</v>
      </c>
      <c r="J504">
        <v>212.21</v>
      </c>
      <c r="K504" s="38">
        <f t="shared" si="28"/>
        <v>1049.9252615844543</v>
      </c>
      <c r="L504">
        <v>70.239999999999995</v>
      </c>
      <c r="M504" s="38">
        <f t="shared" si="29"/>
        <v>2122.1225710014946</v>
      </c>
      <c r="N504">
        <v>141.97</v>
      </c>
    </row>
    <row r="505" spans="1:14" x14ac:dyDescent="0.25">
      <c r="A505" t="s">
        <v>1921</v>
      </c>
      <c r="B505" t="s">
        <v>1570</v>
      </c>
      <c r="F505" s="24">
        <v>42369</v>
      </c>
      <c r="G505">
        <v>8.2799999999999994</v>
      </c>
      <c r="H505">
        <v>1</v>
      </c>
      <c r="I505" s="38">
        <f t="shared" si="27"/>
        <v>322.86995515695071</v>
      </c>
      <c r="J505">
        <v>21.6</v>
      </c>
      <c r="K505" s="38">
        <f t="shared" si="28"/>
        <v>106.27802690582961</v>
      </c>
      <c r="L505">
        <v>7.11</v>
      </c>
      <c r="M505" s="38">
        <f t="shared" si="29"/>
        <v>216.59192825112109</v>
      </c>
      <c r="N505">
        <v>14.49</v>
      </c>
    </row>
    <row r="506" spans="1:14" x14ac:dyDescent="0.25">
      <c r="A506" t="s">
        <v>1922</v>
      </c>
      <c r="B506" t="s">
        <v>1563</v>
      </c>
      <c r="F506" s="24">
        <v>42369</v>
      </c>
      <c r="G506">
        <v>8.2799999999999994</v>
      </c>
      <c r="H506">
        <v>1</v>
      </c>
      <c r="I506" s="38">
        <f t="shared" si="27"/>
        <v>4330.1943198804183</v>
      </c>
      <c r="J506">
        <v>289.69</v>
      </c>
      <c r="K506" s="38">
        <f t="shared" si="28"/>
        <v>1434.2301943198804</v>
      </c>
      <c r="L506">
        <v>95.95</v>
      </c>
      <c r="M506" s="38">
        <f t="shared" si="29"/>
        <v>2895.9641255605384</v>
      </c>
      <c r="N506">
        <v>193.74</v>
      </c>
    </row>
    <row r="507" spans="1:14" x14ac:dyDescent="0.25">
      <c r="A507" t="s">
        <v>1923</v>
      </c>
      <c r="B507" t="s">
        <v>1565</v>
      </c>
      <c r="F507" s="24">
        <v>42369</v>
      </c>
      <c r="G507">
        <v>13.52</v>
      </c>
      <c r="H507">
        <v>1</v>
      </c>
      <c r="I507" s="38">
        <f t="shared" si="27"/>
        <v>1351.2705530642752</v>
      </c>
      <c r="J507">
        <v>90.4</v>
      </c>
      <c r="K507" s="38">
        <f t="shared" si="28"/>
        <v>714.05082212257105</v>
      </c>
      <c r="L507">
        <v>47.77</v>
      </c>
      <c r="M507" s="38">
        <f t="shared" si="29"/>
        <v>637.21973094170403</v>
      </c>
      <c r="N507">
        <v>42.63</v>
      </c>
    </row>
    <row r="508" spans="1:14" x14ac:dyDescent="0.25">
      <c r="A508" t="s">
        <v>1924</v>
      </c>
      <c r="B508" t="s">
        <v>1559</v>
      </c>
      <c r="F508" s="24">
        <v>42369</v>
      </c>
      <c r="G508">
        <v>8.2799999999999994</v>
      </c>
      <c r="H508">
        <v>1</v>
      </c>
      <c r="I508" s="38">
        <f t="shared" si="27"/>
        <v>1991.6292974588939</v>
      </c>
      <c r="J508">
        <v>133.24</v>
      </c>
      <c r="K508" s="38">
        <f t="shared" si="28"/>
        <v>662.1823617339312</v>
      </c>
      <c r="L508">
        <v>44.3</v>
      </c>
      <c r="M508" s="38">
        <f t="shared" si="29"/>
        <v>1329.4469357249625</v>
      </c>
      <c r="N508">
        <v>88.94</v>
      </c>
    </row>
    <row r="509" spans="1:14" x14ac:dyDescent="0.25">
      <c r="A509" t="s">
        <v>1925</v>
      </c>
      <c r="B509" t="s">
        <v>1568</v>
      </c>
      <c r="F509" s="24">
        <v>42369</v>
      </c>
      <c r="G509">
        <v>2.4300000000000002</v>
      </c>
      <c r="H509">
        <v>1</v>
      </c>
      <c r="I509" s="38">
        <f t="shared" si="27"/>
        <v>7227.5037369207766</v>
      </c>
      <c r="J509">
        <v>483.52</v>
      </c>
      <c r="K509" s="38">
        <f t="shared" si="28"/>
        <v>701.19581464872942</v>
      </c>
      <c r="L509">
        <v>46.91</v>
      </c>
      <c r="M509" s="38">
        <f t="shared" si="29"/>
        <v>6526.307922272048</v>
      </c>
      <c r="N509">
        <v>436.61</v>
      </c>
    </row>
    <row r="510" spans="1:14" x14ac:dyDescent="0.25">
      <c r="A510" t="s">
        <v>1926</v>
      </c>
      <c r="B510" t="s">
        <v>1806</v>
      </c>
      <c r="F510" s="24">
        <v>42369</v>
      </c>
      <c r="G510">
        <v>8.2799999999999994</v>
      </c>
      <c r="H510">
        <v>1</v>
      </c>
      <c r="I510" s="38">
        <f t="shared" si="27"/>
        <v>1680.8669656203288</v>
      </c>
      <c r="J510">
        <v>112.45</v>
      </c>
      <c r="K510" s="38">
        <f t="shared" si="28"/>
        <v>557.69805680119589</v>
      </c>
      <c r="L510">
        <v>37.31</v>
      </c>
      <c r="M510" s="38">
        <f t="shared" si="29"/>
        <v>1123.1689088191331</v>
      </c>
      <c r="N510">
        <v>75.14</v>
      </c>
    </row>
    <row r="511" spans="1:14" x14ac:dyDescent="0.25">
      <c r="A511" t="s">
        <v>1927</v>
      </c>
      <c r="B511" t="s">
        <v>1808</v>
      </c>
      <c r="F511" s="24">
        <v>42369</v>
      </c>
      <c r="G511">
        <v>13.52</v>
      </c>
      <c r="H511">
        <v>2</v>
      </c>
      <c r="I511" s="38">
        <f t="shared" si="27"/>
        <v>3476.5321375186845</v>
      </c>
      <c r="J511">
        <v>232.58</v>
      </c>
      <c r="K511" s="38">
        <f t="shared" si="28"/>
        <v>1835.575485799701</v>
      </c>
      <c r="L511">
        <v>122.8</v>
      </c>
      <c r="M511" s="38">
        <f t="shared" si="29"/>
        <v>1640.9566517189835</v>
      </c>
      <c r="N511">
        <v>109.78</v>
      </c>
    </row>
    <row r="512" spans="1:14" x14ac:dyDescent="0.25">
      <c r="A512" t="s">
        <v>1928</v>
      </c>
      <c r="B512" t="s">
        <v>1810</v>
      </c>
      <c r="F512" s="24">
        <v>42369</v>
      </c>
      <c r="G512">
        <v>8.2799999999999994</v>
      </c>
      <c r="H512">
        <v>1</v>
      </c>
      <c r="I512" s="38">
        <f t="shared" si="27"/>
        <v>1568.9088191330343</v>
      </c>
      <c r="J512">
        <v>104.96</v>
      </c>
      <c r="K512" s="38">
        <f t="shared" si="28"/>
        <v>517.04035874439467</v>
      </c>
      <c r="L512">
        <v>34.590000000000003</v>
      </c>
      <c r="M512" s="38">
        <f t="shared" si="29"/>
        <v>1051.8684603886397</v>
      </c>
      <c r="N512">
        <v>70.37</v>
      </c>
    </row>
    <row r="513" spans="1:14" x14ac:dyDescent="0.25">
      <c r="B513" t="s">
        <v>1811</v>
      </c>
      <c r="I513" s="38"/>
      <c r="K513" s="38"/>
      <c r="M513" s="38"/>
    </row>
    <row r="514" spans="1:14" x14ac:dyDescent="0.25">
      <c r="A514" t="s">
        <v>1929</v>
      </c>
      <c r="B514" t="s">
        <v>1557</v>
      </c>
      <c r="F514" s="24">
        <v>42369</v>
      </c>
      <c r="G514">
        <v>8.2799999999999994</v>
      </c>
      <c r="H514">
        <v>1</v>
      </c>
      <c r="I514" s="38">
        <f t="shared" si="27"/>
        <v>3172.0478325859494</v>
      </c>
      <c r="J514">
        <v>212.21</v>
      </c>
      <c r="K514" s="38">
        <f t="shared" si="28"/>
        <v>1049.9252615844543</v>
      </c>
      <c r="L514">
        <v>70.239999999999995</v>
      </c>
      <c r="M514" s="38">
        <f t="shared" si="29"/>
        <v>2122.1225710014946</v>
      </c>
      <c r="N514">
        <v>141.97</v>
      </c>
    </row>
    <row r="515" spans="1:14" x14ac:dyDescent="0.25">
      <c r="A515" t="s">
        <v>1930</v>
      </c>
      <c r="B515" t="s">
        <v>1570</v>
      </c>
      <c r="F515" s="24">
        <v>42369</v>
      </c>
      <c r="G515">
        <v>8.2799999999999994</v>
      </c>
      <c r="H515">
        <v>1</v>
      </c>
      <c r="I515" s="38">
        <f t="shared" si="27"/>
        <v>322.86995515695071</v>
      </c>
      <c r="J515">
        <v>21.6</v>
      </c>
      <c r="K515" s="38">
        <f t="shared" si="28"/>
        <v>106.27802690582961</v>
      </c>
      <c r="L515">
        <v>7.11</v>
      </c>
      <c r="M515" s="38">
        <f t="shared" si="29"/>
        <v>216.59192825112109</v>
      </c>
      <c r="N515">
        <v>14.49</v>
      </c>
    </row>
    <row r="516" spans="1:14" x14ac:dyDescent="0.25">
      <c r="A516" t="s">
        <v>1931</v>
      </c>
      <c r="B516" t="s">
        <v>1563</v>
      </c>
      <c r="F516" s="24">
        <v>42369</v>
      </c>
      <c r="G516">
        <v>8.2799999999999994</v>
      </c>
      <c r="H516">
        <v>1</v>
      </c>
      <c r="I516" s="38">
        <f t="shared" si="27"/>
        <v>4330.1943198804183</v>
      </c>
      <c r="J516">
        <v>289.69</v>
      </c>
      <c r="K516" s="38">
        <f t="shared" si="28"/>
        <v>1434.2301943198804</v>
      </c>
      <c r="L516">
        <v>95.95</v>
      </c>
      <c r="M516" s="38">
        <f t="shared" si="29"/>
        <v>2895.9641255605384</v>
      </c>
      <c r="N516">
        <v>193.74</v>
      </c>
    </row>
    <row r="517" spans="1:14" x14ac:dyDescent="0.25">
      <c r="A517" t="s">
        <v>1932</v>
      </c>
      <c r="B517" t="s">
        <v>1565</v>
      </c>
      <c r="F517" s="24">
        <v>42369</v>
      </c>
      <c r="G517">
        <v>13.52</v>
      </c>
      <c r="H517">
        <v>1</v>
      </c>
      <c r="I517" s="38">
        <f t="shared" si="27"/>
        <v>1351.2705530642752</v>
      </c>
      <c r="J517">
        <v>90.4</v>
      </c>
      <c r="K517" s="38">
        <f t="shared" si="28"/>
        <v>714.05082212257105</v>
      </c>
      <c r="L517">
        <v>47.77</v>
      </c>
      <c r="M517" s="38">
        <f t="shared" si="29"/>
        <v>637.21973094170403</v>
      </c>
      <c r="N517">
        <v>42.63</v>
      </c>
    </row>
    <row r="518" spans="1:14" x14ac:dyDescent="0.25">
      <c r="A518" t="s">
        <v>1933</v>
      </c>
      <c r="B518" t="s">
        <v>1559</v>
      </c>
      <c r="F518" s="24">
        <v>42369</v>
      </c>
      <c r="G518">
        <v>8.2799999999999994</v>
      </c>
      <c r="H518">
        <v>1</v>
      </c>
      <c r="I518" s="38">
        <f t="shared" si="27"/>
        <v>1991.6292974588939</v>
      </c>
      <c r="J518">
        <v>133.24</v>
      </c>
      <c r="K518" s="38">
        <f t="shared" si="28"/>
        <v>662.1823617339312</v>
      </c>
      <c r="L518">
        <v>44.3</v>
      </c>
      <c r="M518" s="38">
        <f t="shared" si="29"/>
        <v>1329.4469357249625</v>
      </c>
      <c r="N518">
        <v>88.94</v>
      </c>
    </row>
    <row r="519" spans="1:14" x14ac:dyDescent="0.25">
      <c r="A519" t="s">
        <v>1934</v>
      </c>
      <c r="B519" t="s">
        <v>1745</v>
      </c>
      <c r="F519" s="24">
        <v>42369</v>
      </c>
      <c r="G519">
        <v>2.02</v>
      </c>
      <c r="H519">
        <v>13</v>
      </c>
      <c r="I519" s="38">
        <f t="shared" si="27"/>
        <v>73958.744394618829</v>
      </c>
      <c r="J519">
        <v>4947.84</v>
      </c>
      <c r="K519" s="38">
        <f t="shared" si="28"/>
        <v>5941.5545590433485</v>
      </c>
      <c r="L519">
        <v>397.49</v>
      </c>
      <c r="M519" s="38">
        <f t="shared" si="29"/>
        <v>68017.189835575497</v>
      </c>
      <c r="N519">
        <v>4550.3500000000004</v>
      </c>
    </row>
    <row r="520" spans="1:14" x14ac:dyDescent="0.25">
      <c r="B520" t="s">
        <v>1935</v>
      </c>
      <c r="I520" s="38"/>
      <c r="K520" s="38"/>
      <c r="M520" s="38"/>
    </row>
    <row r="521" spans="1:14" x14ac:dyDescent="0.25">
      <c r="A521" t="s">
        <v>1936</v>
      </c>
      <c r="B521" t="s">
        <v>1749</v>
      </c>
      <c r="F521" s="24">
        <v>42369</v>
      </c>
      <c r="G521">
        <v>1.61</v>
      </c>
      <c r="H521">
        <v>233</v>
      </c>
      <c r="I521" s="38">
        <f t="shared" ref="I521:I580" si="30">J521/0.0669</f>
        <v>27838.565022421524</v>
      </c>
      <c r="J521">
        <v>1862.4</v>
      </c>
      <c r="K521" s="38">
        <f t="shared" ref="K521:K580" si="31">L521/0.0669</f>
        <v>1795.3662182361734</v>
      </c>
      <c r="L521">
        <v>120.11</v>
      </c>
      <c r="M521" s="38">
        <f t="shared" ref="M521:M580" si="32">N521/0.0669</f>
        <v>26043.198804185351</v>
      </c>
      <c r="N521">
        <v>1742.29</v>
      </c>
    </row>
    <row r="522" spans="1:14" x14ac:dyDescent="0.25">
      <c r="A522" t="s">
        <v>1937</v>
      </c>
      <c r="B522" t="s">
        <v>1748</v>
      </c>
      <c r="F522" s="24">
        <v>42369</v>
      </c>
      <c r="G522">
        <v>1.61</v>
      </c>
      <c r="H522">
        <v>120</v>
      </c>
      <c r="I522" s="38">
        <f t="shared" si="30"/>
        <v>15269.65620328849</v>
      </c>
      <c r="J522">
        <v>1021.54</v>
      </c>
      <c r="K522" s="38">
        <f t="shared" si="31"/>
        <v>984.45440956651714</v>
      </c>
      <c r="L522">
        <v>65.86</v>
      </c>
      <c r="M522" s="38">
        <f t="shared" si="32"/>
        <v>14285.201793721972</v>
      </c>
      <c r="N522">
        <v>955.68</v>
      </c>
    </row>
    <row r="523" spans="1:14" x14ac:dyDescent="0.25">
      <c r="A523" t="s">
        <v>1938</v>
      </c>
      <c r="B523" t="s">
        <v>1555</v>
      </c>
      <c r="F523" s="24">
        <v>42369</v>
      </c>
      <c r="G523">
        <v>1.61</v>
      </c>
      <c r="H523">
        <v>810</v>
      </c>
      <c r="I523" s="38">
        <f t="shared" si="30"/>
        <v>109394.31988041852</v>
      </c>
      <c r="J523">
        <v>7318.48</v>
      </c>
      <c r="K523" s="38">
        <f t="shared" si="31"/>
        <v>7052.3168908819134</v>
      </c>
      <c r="L523">
        <v>471.8</v>
      </c>
      <c r="M523" s="38">
        <f t="shared" si="32"/>
        <v>102342.00298953663</v>
      </c>
      <c r="N523">
        <v>6846.68</v>
      </c>
    </row>
    <row r="524" spans="1:14" x14ac:dyDescent="0.25">
      <c r="A524" t="s">
        <v>1939</v>
      </c>
      <c r="B524" t="s">
        <v>1747</v>
      </c>
      <c r="F524" s="24">
        <v>42369</v>
      </c>
      <c r="G524">
        <v>1.61</v>
      </c>
      <c r="H524">
        <v>1210</v>
      </c>
      <c r="I524" s="38">
        <f t="shared" si="30"/>
        <v>184511.21076233182</v>
      </c>
      <c r="J524">
        <v>12343.8</v>
      </c>
      <c r="K524" s="38">
        <f t="shared" si="31"/>
        <v>11894.917787742899</v>
      </c>
      <c r="L524">
        <v>795.77</v>
      </c>
      <c r="M524" s="38">
        <f t="shared" si="32"/>
        <v>172616.29297458896</v>
      </c>
      <c r="N524">
        <v>11548.03</v>
      </c>
    </row>
    <row r="525" spans="1:14" x14ac:dyDescent="0.25">
      <c r="A525" t="s">
        <v>1940</v>
      </c>
      <c r="B525" t="s">
        <v>1941</v>
      </c>
      <c r="F525" s="24">
        <v>42369</v>
      </c>
      <c r="G525">
        <v>1.61</v>
      </c>
      <c r="H525">
        <v>10</v>
      </c>
      <c r="I525" s="38">
        <f t="shared" si="30"/>
        <v>992.67563527653203</v>
      </c>
      <c r="J525">
        <v>66.41</v>
      </c>
      <c r="K525" s="38">
        <f t="shared" si="31"/>
        <v>63.677130044843047</v>
      </c>
      <c r="L525">
        <v>4.26</v>
      </c>
      <c r="M525" s="38">
        <f t="shared" si="32"/>
        <v>928.99850523168902</v>
      </c>
      <c r="N525">
        <v>62.15</v>
      </c>
    </row>
    <row r="526" spans="1:14" x14ac:dyDescent="0.25">
      <c r="A526" t="s">
        <v>1942</v>
      </c>
      <c r="B526" t="s">
        <v>1563</v>
      </c>
      <c r="F526" s="24">
        <v>42369</v>
      </c>
      <c r="G526">
        <v>8.2799999999999994</v>
      </c>
      <c r="H526">
        <v>1</v>
      </c>
      <c r="I526" s="38">
        <f t="shared" si="30"/>
        <v>1133.7817638266067</v>
      </c>
      <c r="J526">
        <v>75.849999999999994</v>
      </c>
      <c r="K526" s="38">
        <f t="shared" si="31"/>
        <v>375.33632286995515</v>
      </c>
      <c r="L526">
        <v>25.11</v>
      </c>
      <c r="M526" s="38">
        <f t="shared" si="32"/>
        <v>758.44544095665174</v>
      </c>
      <c r="N526">
        <v>50.74</v>
      </c>
    </row>
    <row r="527" spans="1:14" x14ac:dyDescent="0.25">
      <c r="A527" t="s">
        <v>1943</v>
      </c>
      <c r="B527" t="s">
        <v>1559</v>
      </c>
      <c r="F527" s="24">
        <v>42369</v>
      </c>
      <c r="G527">
        <v>8.2799999999999994</v>
      </c>
      <c r="H527">
        <v>1</v>
      </c>
      <c r="I527" s="38">
        <f t="shared" si="30"/>
        <v>10113.303437967115</v>
      </c>
      <c r="J527">
        <v>676.58</v>
      </c>
      <c r="K527" s="38">
        <f t="shared" si="31"/>
        <v>3348.2810164424513</v>
      </c>
      <c r="L527">
        <v>224</v>
      </c>
      <c r="M527" s="38">
        <f t="shared" si="32"/>
        <v>6765.0224215246635</v>
      </c>
      <c r="N527">
        <v>452.58</v>
      </c>
    </row>
    <row r="528" spans="1:14" x14ac:dyDescent="0.25">
      <c r="A528" t="s">
        <v>1944</v>
      </c>
      <c r="B528" t="s">
        <v>1749</v>
      </c>
      <c r="F528" s="24">
        <v>42369</v>
      </c>
      <c r="G528">
        <v>1.61</v>
      </c>
      <c r="H528">
        <v>109</v>
      </c>
      <c r="I528" s="38">
        <f t="shared" si="30"/>
        <v>12635.276532137517</v>
      </c>
      <c r="J528">
        <v>845.3</v>
      </c>
      <c r="K528" s="38">
        <f t="shared" si="31"/>
        <v>812.70553064275032</v>
      </c>
      <c r="L528">
        <v>54.37</v>
      </c>
      <c r="M528" s="38">
        <f t="shared" si="32"/>
        <v>11822.571001494767</v>
      </c>
      <c r="N528">
        <v>790.93</v>
      </c>
    </row>
    <row r="529" spans="1:14" x14ac:dyDescent="0.25">
      <c r="A529" t="s">
        <v>1945</v>
      </c>
      <c r="B529" t="s">
        <v>1748</v>
      </c>
      <c r="F529" s="24">
        <v>42369</v>
      </c>
      <c r="G529">
        <v>1.61</v>
      </c>
      <c r="H529">
        <v>282</v>
      </c>
      <c r="I529" s="38">
        <f t="shared" si="30"/>
        <v>35204.035874439462</v>
      </c>
      <c r="J529">
        <v>2355.15</v>
      </c>
      <c r="K529" s="38">
        <f t="shared" si="31"/>
        <v>2269.955156950673</v>
      </c>
      <c r="L529">
        <v>151.86000000000001</v>
      </c>
      <c r="M529" s="38">
        <f t="shared" si="32"/>
        <v>32934.080717488789</v>
      </c>
      <c r="N529">
        <v>2203.29</v>
      </c>
    </row>
    <row r="530" spans="1:14" x14ac:dyDescent="0.25">
      <c r="A530" t="s">
        <v>1946</v>
      </c>
      <c r="B530" t="s">
        <v>1555</v>
      </c>
      <c r="F530" s="24">
        <v>42369</v>
      </c>
      <c r="G530">
        <v>1.61</v>
      </c>
      <c r="H530">
        <v>697</v>
      </c>
      <c r="I530" s="38">
        <f t="shared" si="30"/>
        <v>95373.094170403579</v>
      </c>
      <c r="J530">
        <v>6380.46</v>
      </c>
      <c r="K530" s="38">
        <f t="shared" si="31"/>
        <v>6147.5336322869953</v>
      </c>
      <c r="L530">
        <v>411.27</v>
      </c>
      <c r="M530" s="38">
        <f t="shared" si="32"/>
        <v>89225.560538116581</v>
      </c>
      <c r="N530">
        <v>5969.19</v>
      </c>
    </row>
    <row r="531" spans="1:14" x14ac:dyDescent="0.25">
      <c r="A531" t="s">
        <v>1947</v>
      </c>
      <c r="B531" t="s">
        <v>1747</v>
      </c>
      <c r="F531" s="24">
        <v>42369</v>
      </c>
      <c r="G531">
        <v>1.61</v>
      </c>
      <c r="H531">
        <v>364</v>
      </c>
      <c r="I531" s="38">
        <f t="shared" si="30"/>
        <v>54749.775784753365</v>
      </c>
      <c r="J531">
        <v>3662.76</v>
      </c>
      <c r="K531" s="38">
        <f t="shared" si="31"/>
        <v>3528.8490284005979</v>
      </c>
      <c r="L531">
        <v>236.08</v>
      </c>
      <c r="M531" s="38">
        <f t="shared" si="32"/>
        <v>51220.926756352761</v>
      </c>
      <c r="N531">
        <v>3426.68</v>
      </c>
    </row>
    <row r="532" spans="1:14" x14ac:dyDescent="0.25">
      <c r="A532" t="s">
        <v>1948</v>
      </c>
      <c r="B532" t="s">
        <v>1949</v>
      </c>
      <c r="F532" s="24">
        <v>42369</v>
      </c>
      <c r="G532">
        <v>1.61</v>
      </c>
      <c r="H532">
        <v>1</v>
      </c>
      <c r="I532" s="38">
        <f t="shared" si="30"/>
        <v>3092.5261584454406</v>
      </c>
      <c r="J532">
        <v>206.89</v>
      </c>
      <c r="K532" s="38">
        <f t="shared" si="31"/>
        <v>198.355754857997</v>
      </c>
      <c r="L532">
        <v>13.27</v>
      </c>
      <c r="M532" s="38">
        <f t="shared" si="32"/>
        <v>2894.1704035874441</v>
      </c>
      <c r="N532">
        <v>193.62</v>
      </c>
    </row>
    <row r="533" spans="1:14" x14ac:dyDescent="0.25">
      <c r="A533" t="s">
        <v>1950</v>
      </c>
      <c r="B533" t="s">
        <v>1951</v>
      </c>
      <c r="F533" s="24">
        <v>42369</v>
      </c>
      <c r="G533">
        <v>8.2799999999999994</v>
      </c>
      <c r="H533">
        <v>1</v>
      </c>
      <c r="I533" s="38">
        <f t="shared" si="30"/>
        <v>2162.1823617339314</v>
      </c>
      <c r="J533">
        <v>144.65</v>
      </c>
      <c r="K533" s="38">
        <f t="shared" si="31"/>
        <v>715.39611360239167</v>
      </c>
      <c r="L533">
        <v>47.86</v>
      </c>
      <c r="M533" s="38">
        <f t="shared" si="32"/>
        <v>1446.7862481315397</v>
      </c>
      <c r="N533">
        <v>96.79</v>
      </c>
    </row>
    <row r="534" spans="1:14" x14ac:dyDescent="0.25">
      <c r="B534" t="s">
        <v>1952</v>
      </c>
      <c r="I534" s="38"/>
      <c r="K534" s="38"/>
      <c r="M534" s="38"/>
    </row>
    <row r="535" spans="1:14" x14ac:dyDescent="0.25">
      <c r="A535" t="s">
        <v>1953</v>
      </c>
      <c r="B535" t="s">
        <v>1563</v>
      </c>
      <c r="F535" s="24">
        <v>42369</v>
      </c>
      <c r="G535">
        <v>8.2799999999999994</v>
      </c>
      <c r="H535">
        <v>1</v>
      </c>
      <c r="I535" s="38">
        <f t="shared" si="30"/>
        <v>839.01345291479822</v>
      </c>
      <c r="J535">
        <v>56.13</v>
      </c>
      <c r="K535" s="38">
        <f t="shared" si="31"/>
        <v>278.02690582959644</v>
      </c>
      <c r="L535">
        <v>18.600000000000001</v>
      </c>
      <c r="M535" s="38">
        <f t="shared" si="32"/>
        <v>560.98654708520178</v>
      </c>
      <c r="N535">
        <v>37.53</v>
      </c>
    </row>
    <row r="536" spans="1:14" x14ac:dyDescent="0.25">
      <c r="A536" t="s">
        <v>1954</v>
      </c>
      <c r="B536" t="s">
        <v>1955</v>
      </c>
      <c r="F536" s="24">
        <v>42369</v>
      </c>
      <c r="G536">
        <v>1.61</v>
      </c>
      <c r="H536">
        <v>1</v>
      </c>
      <c r="I536" s="38">
        <f t="shared" si="30"/>
        <v>3092.5261584454406</v>
      </c>
      <c r="J536">
        <v>206.89</v>
      </c>
      <c r="K536" s="38">
        <f t="shared" si="31"/>
        <v>198.355754857997</v>
      </c>
      <c r="L536">
        <v>13.27</v>
      </c>
      <c r="M536" s="38">
        <f t="shared" si="32"/>
        <v>2894.1704035874441</v>
      </c>
      <c r="N536">
        <v>193.62</v>
      </c>
    </row>
    <row r="537" spans="1:14" x14ac:dyDescent="0.25">
      <c r="A537" t="s">
        <v>1956</v>
      </c>
      <c r="B537" t="s">
        <v>1951</v>
      </c>
      <c r="F537" s="24">
        <v>42369</v>
      </c>
      <c r="G537">
        <v>8.2799999999999994</v>
      </c>
      <c r="H537">
        <v>1</v>
      </c>
      <c r="I537" s="38">
        <f t="shared" si="30"/>
        <v>2162.1823617339314</v>
      </c>
      <c r="J537">
        <v>144.65</v>
      </c>
      <c r="K537" s="38">
        <f t="shared" si="31"/>
        <v>715.39611360239167</v>
      </c>
      <c r="L537">
        <v>47.86</v>
      </c>
      <c r="M537" s="38">
        <f t="shared" si="32"/>
        <v>1446.7862481315397</v>
      </c>
      <c r="N537">
        <v>96.79</v>
      </c>
    </row>
    <row r="538" spans="1:14" x14ac:dyDescent="0.25">
      <c r="B538" t="s">
        <v>1952</v>
      </c>
      <c r="I538" s="38"/>
      <c r="K538" s="38"/>
      <c r="M538" s="38"/>
    </row>
    <row r="539" spans="1:14" x14ac:dyDescent="0.25">
      <c r="A539" t="s">
        <v>1957</v>
      </c>
      <c r="B539" t="s">
        <v>1563</v>
      </c>
      <c r="F539" s="24">
        <v>42369</v>
      </c>
      <c r="G539">
        <v>8.2799999999999994</v>
      </c>
      <c r="H539">
        <v>1</v>
      </c>
      <c r="I539" s="38">
        <f t="shared" si="30"/>
        <v>839.01345291479822</v>
      </c>
      <c r="J539">
        <v>56.13</v>
      </c>
      <c r="K539" s="38">
        <f t="shared" si="31"/>
        <v>278.02690582959644</v>
      </c>
      <c r="L539">
        <v>18.600000000000001</v>
      </c>
      <c r="M539" s="38">
        <f t="shared" si="32"/>
        <v>560.98654708520178</v>
      </c>
      <c r="N539">
        <v>37.53</v>
      </c>
    </row>
    <row r="540" spans="1:14" x14ac:dyDescent="0.25">
      <c r="A540" t="s">
        <v>1958</v>
      </c>
      <c r="B540" t="s">
        <v>1959</v>
      </c>
      <c r="F540" s="24">
        <v>42369</v>
      </c>
      <c r="G540">
        <v>1.61</v>
      </c>
      <c r="H540">
        <v>1</v>
      </c>
      <c r="I540" s="38">
        <f t="shared" si="30"/>
        <v>3092.5261584454406</v>
      </c>
      <c r="J540">
        <v>206.89</v>
      </c>
      <c r="K540" s="38">
        <f t="shared" si="31"/>
        <v>198.355754857997</v>
      </c>
      <c r="L540">
        <v>13.27</v>
      </c>
      <c r="M540" s="38">
        <f t="shared" si="32"/>
        <v>2894.1704035874441</v>
      </c>
      <c r="N540">
        <v>193.62</v>
      </c>
    </row>
    <row r="541" spans="1:14" x14ac:dyDescent="0.25">
      <c r="A541" t="s">
        <v>1960</v>
      </c>
      <c r="B541" t="s">
        <v>1951</v>
      </c>
      <c r="F541" s="24">
        <v>42369</v>
      </c>
      <c r="G541">
        <v>8.2799999999999994</v>
      </c>
      <c r="H541">
        <v>1</v>
      </c>
      <c r="I541" s="38">
        <f t="shared" si="30"/>
        <v>2162.1823617339314</v>
      </c>
      <c r="J541">
        <v>144.65</v>
      </c>
      <c r="K541" s="38">
        <f t="shared" si="31"/>
        <v>715.39611360239167</v>
      </c>
      <c r="L541">
        <v>47.86</v>
      </c>
      <c r="M541" s="38">
        <f t="shared" si="32"/>
        <v>1446.7862481315397</v>
      </c>
      <c r="N541">
        <v>96.79</v>
      </c>
    </row>
    <row r="542" spans="1:14" x14ac:dyDescent="0.25">
      <c r="B542" t="s">
        <v>1952</v>
      </c>
      <c r="I542" s="38"/>
      <c r="K542" s="38"/>
      <c r="M542" s="38"/>
    </row>
    <row r="543" spans="1:14" x14ac:dyDescent="0.25">
      <c r="A543" t="s">
        <v>1961</v>
      </c>
      <c r="B543" t="s">
        <v>1563</v>
      </c>
      <c r="F543" s="24">
        <v>42369</v>
      </c>
      <c r="G543">
        <v>8.2799999999999994</v>
      </c>
      <c r="H543">
        <v>1</v>
      </c>
      <c r="I543" s="38">
        <f t="shared" si="30"/>
        <v>839.01345291479822</v>
      </c>
      <c r="J543">
        <v>56.13</v>
      </c>
      <c r="K543" s="38">
        <f t="shared" si="31"/>
        <v>278.02690582959644</v>
      </c>
      <c r="L543">
        <v>18.600000000000001</v>
      </c>
      <c r="M543" s="38">
        <f t="shared" si="32"/>
        <v>560.98654708520178</v>
      </c>
      <c r="N543">
        <v>37.53</v>
      </c>
    </row>
    <row r="544" spans="1:14" x14ac:dyDescent="0.25">
      <c r="A544" t="s">
        <v>1962</v>
      </c>
      <c r="B544" t="s">
        <v>1963</v>
      </c>
      <c r="F544" s="24">
        <v>42369</v>
      </c>
      <c r="G544">
        <v>1.61</v>
      </c>
      <c r="H544">
        <v>1</v>
      </c>
      <c r="I544" s="38">
        <f t="shared" si="30"/>
        <v>3092.5261584454406</v>
      </c>
      <c r="J544">
        <v>206.89</v>
      </c>
      <c r="K544" s="38">
        <f t="shared" si="31"/>
        <v>198.355754857997</v>
      </c>
      <c r="L544">
        <v>13.27</v>
      </c>
      <c r="M544" s="38">
        <f t="shared" si="32"/>
        <v>2894.1704035874441</v>
      </c>
      <c r="N544">
        <v>193.62</v>
      </c>
    </row>
    <row r="545" spans="1:14" x14ac:dyDescent="0.25">
      <c r="A545" t="s">
        <v>1964</v>
      </c>
      <c r="B545" t="s">
        <v>1951</v>
      </c>
      <c r="F545" s="24">
        <v>42369</v>
      </c>
      <c r="G545">
        <v>8.2799999999999994</v>
      </c>
      <c r="H545">
        <v>1</v>
      </c>
      <c r="I545" s="38">
        <f t="shared" si="30"/>
        <v>2162.1823617339314</v>
      </c>
      <c r="J545">
        <v>144.65</v>
      </c>
      <c r="K545" s="38">
        <f t="shared" si="31"/>
        <v>715.39611360239167</v>
      </c>
      <c r="L545">
        <v>47.86</v>
      </c>
      <c r="M545" s="38">
        <f t="shared" si="32"/>
        <v>1446.7862481315397</v>
      </c>
      <c r="N545">
        <v>96.79</v>
      </c>
    </row>
    <row r="546" spans="1:14" x14ac:dyDescent="0.25">
      <c r="B546" t="s">
        <v>1952</v>
      </c>
      <c r="I546" s="38"/>
      <c r="K546" s="38"/>
      <c r="M546" s="38"/>
    </row>
    <row r="547" spans="1:14" x14ac:dyDescent="0.25">
      <c r="A547" t="s">
        <v>1965</v>
      </c>
      <c r="B547" t="s">
        <v>1563</v>
      </c>
      <c r="F547" s="24">
        <v>42369</v>
      </c>
      <c r="G547">
        <v>8.2799999999999994</v>
      </c>
      <c r="H547">
        <v>1</v>
      </c>
      <c r="I547" s="38">
        <f t="shared" si="30"/>
        <v>839.01345291479822</v>
      </c>
      <c r="J547">
        <v>56.13</v>
      </c>
      <c r="K547" s="38">
        <f t="shared" si="31"/>
        <v>278.02690582959644</v>
      </c>
      <c r="L547">
        <v>18.600000000000001</v>
      </c>
      <c r="M547" s="38">
        <f t="shared" si="32"/>
        <v>560.98654708520178</v>
      </c>
      <c r="N547">
        <v>37.53</v>
      </c>
    </row>
    <row r="548" spans="1:14" x14ac:dyDescent="0.25">
      <c r="A548" t="s">
        <v>1966</v>
      </c>
      <c r="B548" t="s">
        <v>1967</v>
      </c>
      <c r="F548" s="24">
        <v>42369</v>
      </c>
      <c r="G548">
        <v>1.61</v>
      </c>
      <c r="H548">
        <v>1</v>
      </c>
      <c r="I548" s="38">
        <f t="shared" si="30"/>
        <v>3092.5261584454406</v>
      </c>
      <c r="J548">
        <v>206.89</v>
      </c>
      <c r="K548" s="38">
        <f t="shared" si="31"/>
        <v>198.355754857997</v>
      </c>
      <c r="L548">
        <v>13.27</v>
      </c>
      <c r="M548" s="38">
        <f t="shared" si="32"/>
        <v>2894.1704035874441</v>
      </c>
      <c r="N548">
        <v>193.62</v>
      </c>
    </row>
    <row r="549" spans="1:14" x14ac:dyDescent="0.25">
      <c r="A549" t="s">
        <v>1968</v>
      </c>
      <c r="B549" t="s">
        <v>1951</v>
      </c>
      <c r="F549" s="24">
        <v>42369</v>
      </c>
      <c r="G549">
        <v>8.2799999999999994</v>
      </c>
      <c r="H549">
        <v>1</v>
      </c>
      <c r="I549" s="38">
        <f t="shared" si="30"/>
        <v>2162.1823617339314</v>
      </c>
      <c r="J549">
        <v>144.65</v>
      </c>
      <c r="K549" s="38">
        <f t="shared" si="31"/>
        <v>715.39611360239167</v>
      </c>
      <c r="L549">
        <v>47.86</v>
      </c>
      <c r="M549" s="38">
        <f t="shared" si="32"/>
        <v>1446.7862481315397</v>
      </c>
      <c r="N549">
        <v>96.79</v>
      </c>
    </row>
    <row r="550" spans="1:14" x14ac:dyDescent="0.25">
      <c r="B550" t="s">
        <v>1952</v>
      </c>
      <c r="I550" s="38"/>
      <c r="K550" s="38"/>
      <c r="M550" s="38"/>
    </row>
    <row r="551" spans="1:14" x14ac:dyDescent="0.25">
      <c r="A551" t="s">
        <v>1969</v>
      </c>
      <c r="B551" t="s">
        <v>1563</v>
      </c>
      <c r="F551" s="24">
        <v>42369</v>
      </c>
      <c r="G551">
        <v>8.2799999999999994</v>
      </c>
      <c r="H551">
        <v>1</v>
      </c>
      <c r="I551" s="38">
        <f t="shared" si="30"/>
        <v>839.01345291479822</v>
      </c>
      <c r="J551">
        <v>56.13</v>
      </c>
      <c r="K551" s="38">
        <f t="shared" si="31"/>
        <v>278.02690582959644</v>
      </c>
      <c r="L551">
        <v>18.600000000000001</v>
      </c>
      <c r="M551" s="38">
        <f t="shared" si="32"/>
        <v>560.98654708520178</v>
      </c>
      <c r="N551">
        <v>37.53</v>
      </c>
    </row>
    <row r="552" spans="1:14" x14ac:dyDescent="0.25">
      <c r="A552" t="s">
        <v>1970</v>
      </c>
      <c r="B552" t="s">
        <v>1971</v>
      </c>
      <c r="F552" s="24">
        <v>42369</v>
      </c>
      <c r="G552">
        <v>1.61</v>
      </c>
      <c r="H552">
        <v>1</v>
      </c>
      <c r="I552" s="38">
        <f t="shared" si="30"/>
        <v>3092.5261584454406</v>
      </c>
      <c r="J552">
        <v>206.89</v>
      </c>
      <c r="K552" s="38">
        <f t="shared" si="31"/>
        <v>198.355754857997</v>
      </c>
      <c r="L552">
        <v>13.27</v>
      </c>
      <c r="M552" s="38">
        <f t="shared" si="32"/>
        <v>2894.1704035874441</v>
      </c>
      <c r="N552">
        <v>193.62</v>
      </c>
    </row>
    <row r="553" spans="1:14" x14ac:dyDescent="0.25">
      <c r="A553" t="s">
        <v>1972</v>
      </c>
      <c r="B553" t="s">
        <v>1951</v>
      </c>
      <c r="F553" s="24">
        <v>42369</v>
      </c>
      <c r="G553">
        <v>8.2799999999999994</v>
      </c>
      <c r="H553">
        <v>1</v>
      </c>
      <c r="I553" s="38">
        <f t="shared" si="30"/>
        <v>2162.1823617339314</v>
      </c>
      <c r="J553">
        <v>144.65</v>
      </c>
      <c r="K553" s="38">
        <f t="shared" si="31"/>
        <v>715.39611360239167</v>
      </c>
      <c r="L553">
        <v>47.86</v>
      </c>
      <c r="M553" s="38">
        <f t="shared" si="32"/>
        <v>1446.7862481315397</v>
      </c>
      <c r="N553">
        <v>96.79</v>
      </c>
    </row>
    <row r="554" spans="1:14" x14ac:dyDescent="0.25">
      <c r="B554" t="s">
        <v>1952</v>
      </c>
      <c r="I554" s="38"/>
      <c r="K554" s="38"/>
      <c r="M554" s="38"/>
    </row>
    <row r="555" spans="1:14" x14ac:dyDescent="0.25">
      <c r="A555" t="s">
        <v>1973</v>
      </c>
      <c r="B555" t="s">
        <v>1563</v>
      </c>
      <c r="F555" s="24">
        <v>42369</v>
      </c>
      <c r="G555">
        <v>8.2799999999999994</v>
      </c>
      <c r="H555">
        <v>1</v>
      </c>
      <c r="I555" s="38">
        <f t="shared" si="30"/>
        <v>839.01345291479822</v>
      </c>
      <c r="J555">
        <v>56.13</v>
      </c>
      <c r="K555" s="38">
        <f t="shared" si="31"/>
        <v>278.02690582959644</v>
      </c>
      <c r="L555">
        <v>18.600000000000001</v>
      </c>
      <c r="M555" s="38">
        <f t="shared" si="32"/>
        <v>560.98654708520178</v>
      </c>
      <c r="N555">
        <v>37.53</v>
      </c>
    </row>
    <row r="556" spans="1:14" x14ac:dyDescent="0.25">
      <c r="A556" t="s">
        <v>1974</v>
      </c>
      <c r="B556" t="s">
        <v>1975</v>
      </c>
      <c r="F556" s="24">
        <v>42369</v>
      </c>
      <c r="G556">
        <v>1.61</v>
      </c>
      <c r="H556">
        <v>1</v>
      </c>
      <c r="I556" s="38">
        <f t="shared" si="30"/>
        <v>3092.5261584454406</v>
      </c>
      <c r="J556">
        <v>206.89</v>
      </c>
      <c r="K556" s="38">
        <f t="shared" si="31"/>
        <v>198.355754857997</v>
      </c>
      <c r="L556">
        <v>13.27</v>
      </c>
      <c r="M556" s="38">
        <f t="shared" si="32"/>
        <v>2894.1704035874441</v>
      </c>
      <c r="N556">
        <v>193.62</v>
      </c>
    </row>
    <row r="557" spans="1:14" x14ac:dyDescent="0.25">
      <c r="A557" t="s">
        <v>1976</v>
      </c>
      <c r="B557" t="s">
        <v>1951</v>
      </c>
      <c r="F557" s="24">
        <v>42369</v>
      </c>
      <c r="G557">
        <v>8.2799999999999994</v>
      </c>
      <c r="H557">
        <v>1</v>
      </c>
      <c r="I557" s="38">
        <f t="shared" si="30"/>
        <v>2162.1823617339314</v>
      </c>
      <c r="J557">
        <v>144.65</v>
      </c>
      <c r="K557" s="38">
        <f t="shared" si="31"/>
        <v>715.39611360239167</v>
      </c>
      <c r="L557">
        <v>47.86</v>
      </c>
      <c r="M557" s="38">
        <f t="shared" si="32"/>
        <v>1446.7862481315397</v>
      </c>
      <c r="N557">
        <v>96.79</v>
      </c>
    </row>
    <row r="558" spans="1:14" x14ac:dyDescent="0.25">
      <c r="B558" t="s">
        <v>1952</v>
      </c>
      <c r="I558" s="38"/>
      <c r="K558" s="38"/>
      <c r="M558" s="38"/>
    </row>
    <row r="559" spans="1:14" x14ac:dyDescent="0.25">
      <c r="A559" t="s">
        <v>1977</v>
      </c>
      <c r="B559" t="s">
        <v>1563</v>
      </c>
      <c r="F559" s="24">
        <v>42369</v>
      </c>
      <c r="G559">
        <v>8.2799999999999994</v>
      </c>
      <c r="H559">
        <v>1</v>
      </c>
      <c r="I559" s="38">
        <f t="shared" si="30"/>
        <v>839.01345291479822</v>
      </c>
      <c r="J559">
        <v>56.13</v>
      </c>
      <c r="K559" s="38">
        <f t="shared" si="31"/>
        <v>278.02690582959644</v>
      </c>
      <c r="L559">
        <v>18.600000000000001</v>
      </c>
      <c r="M559" s="38">
        <f t="shared" si="32"/>
        <v>560.98654708520178</v>
      </c>
      <c r="N559">
        <v>37.53</v>
      </c>
    </row>
    <row r="560" spans="1:14" x14ac:dyDescent="0.25">
      <c r="A560" t="s">
        <v>1978</v>
      </c>
      <c r="B560" t="s">
        <v>1979</v>
      </c>
      <c r="F560" s="24">
        <v>42369</v>
      </c>
      <c r="G560">
        <v>1.61</v>
      </c>
      <c r="H560">
        <v>1</v>
      </c>
      <c r="I560" s="38">
        <f t="shared" si="30"/>
        <v>3092.5261584454406</v>
      </c>
      <c r="J560">
        <v>206.89</v>
      </c>
      <c r="K560" s="38">
        <f t="shared" si="31"/>
        <v>198.355754857997</v>
      </c>
      <c r="L560">
        <v>13.27</v>
      </c>
      <c r="M560" s="38">
        <f t="shared" si="32"/>
        <v>2894.1704035874441</v>
      </c>
      <c r="N560">
        <v>193.62</v>
      </c>
    </row>
    <row r="561" spans="1:14" x14ac:dyDescent="0.25">
      <c r="A561" t="s">
        <v>1980</v>
      </c>
      <c r="B561" t="s">
        <v>1951</v>
      </c>
      <c r="F561" s="24">
        <v>42369</v>
      </c>
      <c r="G561">
        <v>8.2799999999999994</v>
      </c>
      <c r="H561">
        <v>1</v>
      </c>
      <c r="I561" s="38">
        <f t="shared" si="30"/>
        <v>2162.1823617339314</v>
      </c>
      <c r="J561">
        <v>144.65</v>
      </c>
      <c r="K561" s="38">
        <f t="shared" si="31"/>
        <v>715.39611360239167</v>
      </c>
      <c r="L561">
        <v>47.86</v>
      </c>
      <c r="M561" s="38">
        <f t="shared" si="32"/>
        <v>1446.7862481315397</v>
      </c>
      <c r="N561">
        <v>96.79</v>
      </c>
    </row>
    <row r="562" spans="1:14" x14ac:dyDescent="0.25">
      <c r="B562" t="s">
        <v>1952</v>
      </c>
      <c r="I562" s="38"/>
      <c r="K562" s="38"/>
      <c r="M562" s="38"/>
    </row>
    <row r="563" spans="1:14" x14ac:dyDescent="0.25">
      <c r="A563" t="s">
        <v>1981</v>
      </c>
      <c r="B563" t="s">
        <v>1563</v>
      </c>
      <c r="F563" s="24">
        <v>42369</v>
      </c>
      <c r="G563">
        <v>8.2799999999999994</v>
      </c>
      <c r="H563">
        <v>1</v>
      </c>
      <c r="I563" s="38">
        <f t="shared" si="30"/>
        <v>839.01345291479822</v>
      </c>
      <c r="J563">
        <v>56.13</v>
      </c>
      <c r="K563" s="38">
        <f t="shared" si="31"/>
        <v>278.02690582959644</v>
      </c>
      <c r="L563">
        <v>18.600000000000001</v>
      </c>
      <c r="M563" s="38">
        <f t="shared" si="32"/>
        <v>560.98654708520178</v>
      </c>
      <c r="N563">
        <v>37.53</v>
      </c>
    </row>
    <row r="564" spans="1:14" x14ac:dyDescent="0.25">
      <c r="A564" t="s">
        <v>1982</v>
      </c>
      <c r="B564" t="s">
        <v>1983</v>
      </c>
      <c r="F564" s="24">
        <v>42369</v>
      </c>
      <c r="G564">
        <v>1.61</v>
      </c>
      <c r="H564">
        <v>1</v>
      </c>
      <c r="I564" s="38">
        <f t="shared" si="30"/>
        <v>3092.5261584454406</v>
      </c>
      <c r="J564">
        <v>206.89</v>
      </c>
      <c r="K564" s="38">
        <f t="shared" si="31"/>
        <v>198.355754857997</v>
      </c>
      <c r="L564">
        <v>13.27</v>
      </c>
      <c r="M564" s="38">
        <f t="shared" si="32"/>
        <v>2894.1704035874441</v>
      </c>
      <c r="N564">
        <v>193.62</v>
      </c>
    </row>
    <row r="565" spans="1:14" x14ac:dyDescent="0.25">
      <c r="A565" t="s">
        <v>1984</v>
      </c>
      <c r="B565" t="s">
        <v>1951</v>
      </c>
      <c r="F565" s="24">
        <v>42369</v>
      </c>
      <c r="G565">
        <v>8.2799999999999994</v>
      </c>
      <c r="H565">
        <v>1</v>
      </c>
      <c r="I565" s="38">
        <f t="shared" si="30"/>
        <v>2162.1823617339314</v>
      </c>
      <c r="J565">
        <v>144.65</v>
      </c>
      <c r="K565" s="38">
        <f t="shared" si="31"/>
        <v>715.39611360239167</v>
      </c>
      <c r="L565">
        <v>47.86</v>
      </c>
      <c r="M565" s="38">
        <f t="shared" si="32"/>
        <v>1446.7862481315397</v>
      </c>
      <c r="N565">
        <v>96.79</v>
      </c>
    </row>
    <row r="566" spans="1:14" x14ac:dyDescent="0.25">
      <c r="B566" t="s">
        <v>1952</v>
      </c>
      <c r="I566" s="38"/>
      <c r="K566" s="38"/>
      <c r="M566" s="38"/>
    </row>
    <row r="567" spans="1:14" x14ac:dyDescent="0.25">
      <c r="A567" t="s">
        <v>1985</v>
      </c>
      <c r="B567" t="s">
        <v>1563</v>
      </c>
      <c r="F567" s="24">
        <v>42369</v>
      </c>
      <c r="G567">
        <v>8.2799999999999994</v>
      </c>
      <c r="H567">
        <v>1</v>
      </c>
      <c r="I567" s="38">
        <f t="shared" si="30"/>
        <v>839.01345291479822</v>
      </c>
      <c r="J567">
        <v>56.13</v>
      </c>
      <c r="K567" s="38">
        <f t="shared" si="31"/>
        <v>278.02690582959644</v>
      </c>
      <c r="L567">
        <v>18.600000000000001</v>
      </c>
      <c r="M567" s="38">
        <f t="shared" si="32"/>
        <v>560.98654708520178</v>
      </c>
      <c r="N567">
        <v>37.53</v>
      </c>
    </row>
    <row r="568" spans="1:14" x14ac:dyDescent="0.25">
      <c r="A568" t="s">
        <v>1986</v>
      </c>
      <c r="B568" t="s">
        <v>1987</v>
      </c>
      <c r="F568" s="24">
        <v>42369</v>
      </c>
      <c r="G568">
        <v>1.61</v>
      </c>
      <c r="H568">
        <v>1</v>
      </c>
      <c r="I568" s="38">
        <f t="shared" si="30"/>
        <v>3092.5261584454406</v>
      </c>
      <c r="J568">
        <v>206.89</v>
      </c>
      <c r="K568" s="38">
        <f t="shared" si="31"/>
        <v>198.355754857997</v>
      </c>
      <c r="L568">
        <v>13.27</v>
      </c>
      <c r="M568" s="38">
        <f t="shared" si="32"/>
        <v>2894.1704035874441</v>
      </c>
      <c r="N568">
        <v>193.62</v>
      </c>
    </row>
    <row r="569" spans="1:14" x14ac:dyDescent="0.25">
      <c r="A569" t="s">
        <v>1988</v>
      </c>
      <c r="B569" t="s">
        <v>1951</v>
      </c>
      <c r="F569" s="24">
        <v>42369</v>
      </c>
      <c r="G569">
        <v>8.2799999999999994</v>
      </c>
      <c r="H569">
        <v>1</v>
      </c>
      <c r="I569" s="38">
        <f t="shared" si="30"/>
        <v>2162.1823617339314</v>
      </c>
      <c r="J569">
        <v>144.65</v>
      </c>
      <c r="K569" s="38">
        <f t="shared" si="31"/>
        <v>715.39611360239167</v>
      </c>
      <c r="L569">
        <v>47.86</v>
      </c>
      <c r="M569" s="38">
        <f t="shared" si="32"/>
        <v>1446.7862481315397</v>
      </c>
      <c r="N569">
        <v>96.79</v>
      </c>
    </row>
    <row r="570" spans="1:14" x14ac:dyDescent="0.25">
      <c r="B570" t="s">
        <v>1952</v>
      </c>
      <c r="I570" s="38"/>
      <c r="K570" s="38"/>
      <c r="M570" s="38"/>
    </row>
    <row r="571" spans="1:14" x14ac:dyDescent="0.25">
      <c r="A571" t="s">
        <v>1989</v>
      </c>
      <c r="B571" t="s">
        <v>1563</v>
      </c>
      <c r="F571" s="24">
        <v>42369</v>
      </c>
      <c r="G571">
        <v>8.2799999999999994</v>
      </c>
      <c r="H571">
        <v>1</v>
      </c>
      <c r="I571" s="38">
        <f t="shared" si="30"/>
        <v>839.01345291479822</v>
      </c>
      <c r="J571">
        <v>56.13</v>
      </c>
      <c r="K571" s="38">
        <f t="shared" si="31"/>
        <v>278.02690582959644</v>
      </c>
      <c r="L571">
        <v>18.600000000000001</v>
      </c>
      <c r="M571" s="38">
        <f t="shared" si="32"/>
        <v>560.98654708520178</v>
      </c>
      <c r="N571">
        <v>37.53</v>
      </c>
    </row>
    <row r="572" spans="1:14" x14ac:dyDescent="0.25">
      <c r="A572" t="s">
        <v>1990</v>
      </c>
      <c r="B572" t="s">
        <v>1991</v>
      </c>
      <c r="F572" s="24">
        <v>42369</v>
      </c>
      <c r="G572">
        <v>1.61</v>
      </c>
      <c r="H572">
        <v>1</v>
      </c>
      <c r="I572" s="38">
        <f t="shared" si="30"/>
        <v>3092.5261584454406</v>
      </c>
      <c r="J572">
        <v>206.89</v>
      </c>
      <c r="K572" s="38">
        <f t="shared" si="31"/>
        <v>198.355754857997</v>
      </c>
      <c r="L572">
        <v>13.27</v>
      </c>
      <c r="M572" s="38">
        <f t="shared" si="32"/>
        <v>2894.1704035874441</v>
      </c>
      <c r="N572">
        <v>193.62</v>
      </c>
    </row>
    <row r="573" spans="1:14" x14ac:dyDescent="0.25">
      <c r="A573" t="s">
        <v>1992</v>
      </c>
      <c r="B573" t="s">
        <v>1951</v>
      </c>
      <c r="F573" s="24">
        <v>42369</v>
      </c>
      <c r="G573">
        <v>8.2799999999999994</v>
      </c>
      <c r="H573">
        <v>1</v>
      </c>
      <c r="I573" s="38">
        <f t="shared" si="30"/>
        <v>2162.1823617339314</v>
      </c>
      <c r="J573">
        <v>144.65</v>
      </c>
      <c r="K573" s="38">
        <f t="shared" si="31"/>
        <v>715.39611360239167</v>
      </c>
      <c r="L573">
        <v>47.86</v>
      </c>
      <c r="M573" s="38">
        <f t="shared" si="32"/>
        <v>1446.7862481315397</v>
      </c>
      <c r="N573">
        <v>96.79</v>
      </c>
    </row>
    <row r="574" spans="1:14" x14ac:dyDescent="0.25">
      <c r="B574" t="s">
        <v>1952</v>
      </c>
      <c r="I574" s="38"/>
      <c r="K574" s="38"/>
      <c r="M574" s="38"/>
    </row>
    <row r="575" spans="1:14" x14ac:dyDescent="0.25">
      <c r="A575" t="s">
        <v>1993</v>
      </c>
      <c r="B575" t="s">
        <v>1563</v>
      </c>
      <c r="F575" s="24">
        <v>42369</v>
      </c>
      <c r="G575">
        <v>8.2799999999999994</v>
      </c>
      <c r="H575">
        <v>1</v>
      </c>
      <c r="I575" s="38">
        <f t="shared" si="30"/>
        <v>839.01345291479822</v>
      </c>
      <c r="J575">
        <v>56.13</v>
      </c>
      <c r="K575" s="38">
        <f t="shared" si="31"/>
        <v>278.02690582959644</v>
      </c>
      <c r="L575">
        <v>18.600000000000001</v>
      </c>
      <c r="M575" s="38">
        <f t="shared" si="32"/>
        <v>560.98654708520178</v>
      </c>
      <c r="N575">
        <v>37.53</v>
      </c>
    </row>
    <row r="576" spans="1:14" x14ac:dyDescent="0.25">
      <c r="A576" t="s">
        <v>1994</v>
      </c>
      <c r="B576" t="s">
        <v>1995</v>
      </c>
      <c r="F576" s="24">
        <v>42369</v>
      </c>
      <c r="G576">
        <v>1.61</v>
      </c>
      <c r="H576">
        <v>1</v>
      </c>
      <c r="I576" s="38">
        <f t="shared" si="30"/>
        <v>3092.5261584454406</v>
      </c>
      <c r="J576">
        <v>206.89</v>
      </c>
      <c r="K576" s="38">
        <f t="shared" si="31"/>
        <v>198.355754857997</v>
      </c>
      <c r="L576">
        <v>13.27</v>
      </c>
      <c r="M576" s="38">
        <f t="shared" si="32"/>
        <v>2894.1704035874441</v>
      </c>
      <c r="N576">
        <v>193.62</v>
      </c>
    </row>
    <row r="577" spans="1:14" x14ac:dyDescent="0.25">
      <c r="A577" t="s">
        <v>1996</v>
      </c>
      <c r="B577" t="s">
        <v>1951</v>
      </c>
      <c r="F577" s="24">
        <v>42369</v>
      </c>
      <c r="G577">
        <v>8.2799999999999994</v>
      </c>
      <c r="H577">
        <v>1</v>
      </c>
      <c r="I577" s="38">
        <f t="shared" si="30"/>
        <v>2162.1823617339314</v>
      </c>
      <c r="J577">
        <v>144.65</v>
      </c>
      <c r="K577" s="38">
        <f t="shared" si="31"/>
        <v>715.39611360239167</v>
      </c>
      <c r="L577">
        <v>47.86</v>
      </c>
      <c r="M577" s="38">
        <f t="shared" si="32"/>
        <v>1446.7862481315397</v>
      </c>
      <c r="N577">
        <v>96.79</v>
      </c>
    </row>
    <row r="578" spans="1:14" x14ac:dyDescent="0.25">
      <c r="B578" t="s">
        <v>1952</v>
      </c>
      <c r="I578" s="38"/>
      <c r="K578" s="38"/>
      <c r="M578" s="38"/>
    </row>
    <row r="579" spans="1:14" x14ac:dyDescent="0.25">
      <c r="A579" t="s">
        <v>1997</v>
      </c>
      <c r="B579" t="s">
        <v>1563</v>
      </c>
      <c r="F579" s="24">
        <v>42369</v>
      </c>
      <c r="G579">
        <v>8.2799999999999994</v>
      </c>
      <c r="H579">
        <v>1</v>
      </c>
      <c r="I579" s="38">
        <f t="shared" si="30"/>
        <v>839.01345291479822</v>
      </c>
      <c r="J579">
        <v>56.13</v>
      </c>
      <c r="K579" s="38">
        <f t="shared" si="31"/>
        <v>278.02690582959644</v>
      </c>
      <c r="L579">
        <v>18.600000000000001</v>
      </c>
      <c r="M579" s="38">
        <f t="shared" si="32"/>
        <v>560.98654708520178</v>
      </c>
      <c r="N579">
        <v>37.53</v>
      </c>
    </row>
    <row r="580" spans="1:14" x14ac:dyDescent="0.25">
      <c r="A580" t="s">
        <v>1998</v>
      </c>
      <c r="B580" t="s">
        <v>1999</v>
      </c>
      <c r="F580" s="24">
        <v>42369</v>
      </c>
      <c r="G580">
        <v>1.61</v>
      </c>
      <c r="H580">
        <v>1</v>
      </c>
      <c r="I580" s="38">
        <f t="shared" si="30"/>
        <v>3092.5261584454406</v>
      </c>
      <c r="J580">
        <v>206.89</v>
      </c>
      <c r="K580" s="38">
        <f t="shared" si="31"/>
        <v>198.355754857997</v>
      </c>
      <c r="L580">
        <v>13.27</v>
      </c>
      <c r="M580" s="38">
        <f t="shared" si="32"/>
        <v>2894.1704035874441</v>
      </c>
      <c r="N580">
        <v>193.62</v>
      </c>
    </row>
    <row r="581" spans="1:14" x14ac:dyDescent="0.25">
      <c r="A581" t="s">
        <v>2000</v>
      </c>
      <c r="B581" t="s">
        <v>1951</v>
      </c>
      <c r="F581" s="24">
        <v>42369</v>
      </c>
      <c r="G581">
        <v>8.2799999999999994</v>
      </c>
      <c r="H581">
        <v>1</v>
      </c>
      <c r="I581" s="38">
        <f t="shared" ref="I581:I636" si="33">J581/0.0669</f>
        <v>2162.1823617339314</v>
      </c>
      <c r="J581">
        <v>144.65</v>
      </c>
      <c r="K581" s="38">
        <f t="shared" ref="K581:K636" si="34">L581/0.0669</f>
        <v>715.39611360239167</v>
      </c>
      <c r="L581">
        <v>47.86</v>
      </c>
      <c r="M581" s="38">
        <f t="shared" ref="M581:M636" si="35">N581/0.0669</f>
        <v>1446.7862481315397</v>
      </c>
      <c r="N581">
        <v>96.79</v>
      </c>
    </row>
    <row r="582" spans="1:14" x14ac:dyDescent="0.25">
      <c r="B582" t="s">
        <v>1952</v>
      </c>
      <c r="I582" s="38"/>
      <c r="K582" s="38"/>
      <c r="M582" s="38"/>
    </row>
    <row r="583" spans="1:14" x14ac:dyDescent="0.25">
      <c r="A583" t="s">
        <v>2001</v>
      </c>
      <c r="B583" t="s">
        <v>1563</v>
      </c>
      <c r="F583" s="24">
        <v>42369</v>
      </c>
      <c r="G583">
        <v>8.2799999999999994</v>
      </c>
      <c r="H583">
        <v>1</v>
      </c>
      <c r="I583" s="38">
        <f t="shared" si="33"/>
        <v>839.01345291479822</v>
      </c>
      <c r="J583">
        <v>56.13</v>
      </c>
      <c r="K583" s="38">
        <f t="shared" si="34"/>
        <v>278.02690582959644</v>
      </c>
      <c r="L583">
        <v>18.600000000000001</v>
      </c>
      <c r="M583" s="38">
        <f t="shared" si="35"/>
        <v>560.98654708520178</v>
      </c>
      <c r="N583">
        <v>37.53</v>
      </c>
    </row>
    <row r="584" spans="1:14" x14ac:dyDescent="0.25">
      <c r="A584" t="s">
        <v>2002</v>
      </c>
      <c r="B584" t="s">
        <v>2003</v>
      </c>
      <c r="F584" s="24">
        <v>42369</v>
      </c>
      <c r="G584">
        <v>1.61</v>
      </c>
      <c r="H584">
        <v>1</v>
      </c>
      <c r="I584" s="38">
        <f t="shared" si="33"/>
        <v>3092.5261584454406</v>
      </c>
      <c r="J584">
        <v>206.89</v>
      </c>
      <c r="K584" s="38">
        <f t="shared" si="34"/>
        <v>198.355754857997</v>
      </c>
      <c r="L584">
        <v>13.27</v>
      </c>
      <c r="M584" s="38">
        <f t="shared" si="35"/>
        <v>2894.1704035874441</v>
      </c>
      <c r="N584">
        <v>193.62</v>
      </c>
    </row>
    <row r="585" spans="1:14" x14ac:dyDescent="0.25">
      <c r="A585" t="s">
        <v>2004</v>
      </c>
      <c r="B585" t="s">
        <v>1951</v>
      </c>
      <c r="F585" s="24">
        <v>42369</v>
      </c>
      <c r="G585">
        <v>8.2799999999999994</v>
      </c>
      <c r="H585">
        <v>1</v>
      </c>
      <c r="I585" s="38">
        <f t="shared" si="33"/>
        <v>2162.1823617339314</v>
      </c>
      <c r="J585">
        <v>144.65</v>
      </c>
      <c r="K585" s="38">
        <f t="shared" si="34"/>
        <v>715.39611360239167</v>
      </c>
      <c r="L585">
        <v>47.86</v>
      </c>
      <c r="M585" s="38">
        <f t="shared" si="35"/>
        <v>1446.7862481315397</v>
      </c>
      <c r="N585">
        <v>96.79</v>
      </c>
    </row>
    <row r="586" spans="1:14" x14ac:dyDescent="0.25">
      <c r="B586" t="s">
        <v>1952</v>
      </c>
      <c r="I586" s="38"/>
      <c r="K586" s="38"/>
      <c r="M586" s="38"/>
    </row>
    <row r="587" spans="1:14" x14ac:dyDescent="0.25">
      <c r="A587" t="s">
        <v>2005</v>
      </c>
      <c r="B587" t="s">
        <v>1563</v>
      </c>
      <c r="F587" s="24">
        <v>42369</v>
      </c>
      <c r="G587">
        <v>8.2799999999999994</v>
      </c>
      <c r="H587">
        <v>1</v>
      </c>
      <c r="I587" s="38">
        <f t="shared" si="33"/>
        <v>839.01345291479822</v>
      </c>
      <c r="J587">
        <v>56.13</v>
      </c>
      <c r="K587" s="38">
        <f t="shared" si="34"/>
        <v>278.02690582959644</v>
      </c>
      <c r="L587">
        <v>18.600000000000001</v>
      </c>
      <c r="M587" s="38">
        <f t="shared" si="35"/>
        <v>560.98654708520178</v>
      </c>
      <c r="N587">
        <v>37.53</v>
      </c>
    </row>
    <row r="588" spans="1:14" x14ac:dyDescent="0.25">
      <c r="A588" t="s">
        <v>2006</v>
      </c>
      <c r="B588" t="s">
        <v>2007</v>
      </c>
      <c r="F588" s="24">
        <v>42369</v>
      </c>
      <c r="G588">
        <v>1.61</v>
      </c>
      <c r="H588">
        <v>1</v>
      </c>
      <c r="I588" s="38">
        <f t="shared" si="33"/>
        <v>3092.5261584454406</v>
      </c>
      <c r="J588">
        <v>206.89</v>
      </c>
      <c r="K588" s="38">
        <f t="shared" si="34"/>
        <v>198.355754857997</v>
      </c>
      <c r="L588">
        <v>13.27</v>
      </c>
      <c r="M588" s="38">
        <f t="shared" si="35"/>
        <v>2894.1704035874441</v>
      </c>
      <c r="N588">
        <v>193.62</v>
      </c>
    </row>
    <row r="589" spans="1:14" x14ac:dyDescent="0.25">
      <c r="A589" t="s">
        <v>2008</v>
      </c>
      <c r="B589" t="s">
        <v>1951</v>
      </c>
      <c r="F589" s="24">
        <v>42369</v>
      </c>
      <c r="G589">
        <v>8.2799999999999994</v>
      </c>
      <c r="H589">
        <v>1</v>
      </c>
      <c r="I589" s="38">
        <f t="shared" si="33"/>
        <v>2162.1823617339314</v>
      </c>
      <c r="J589">
        <v>144.65</v>
      </c>
      <c r="K589" s="38">
        <f t="shared" si="34"/>
        <v>715.39611360239167</v>
      </c>
      <c r="L589">
        <v>47.86</v>
      </c>
      <c r="M589" s="38">
        <f t="shared" si="35"/>
        <v>1446.7862481315397</v>
      </c>
      <c r="N589">
        <v>96.79</v>
      </c>
    </row>
    <row r="590" spans="1:14" x14ac:dyDescent="0.25">
      <c r="B590" t="s">
        <v>1952</v>
      </c>
      <c r="I590" s="38"/>
      <c r="K590" s="38"/>
      <c r="M590" s="38"/>
    </row>
    <row r="591" spans="1:14" x14ac:dyDescent="0.25">
      <c r="A591" t="s">
        <v>2009</v>
      </c>
      <c r="B591" t="s">
        <v>1563</v>
      </c>
      <c r="F591" s="24">
        <v>42369</v>
      </c>
      <c r="G591">
        <v>8.2799999999999994</v>
      </c>
      <c r="H591">
        <v>1</v>
      </c>
      <c r="I591" s="38">
        <f t="shared" si="33"/>
        <v>839.01345291479822</v>
      </c>
      <c r="J591">
        <v>56.13</v>
      </c>
      <c r="K591" s="38">
        <f t="shared" si="34"/>
        <v>278.02690582959644</v>
      </c>
      <c r="L591">
        <v>18.600000000000001</v>
      </c>
      <c r="M591" s="38">
        <f t="shared" si="35"/>
        <v>560.98654708520178</v>
      </c>
      <c r="N591">
        <v>37.53</v>
      </c>
    </row>
    <row r="592" spans="1:14" x14ac:dyDescent="0.25">
      <c r="A592" t="s">
        <v>2010</v>
      </c>
      <c r="B592" t="s">
        <v>2011</v>
      </c>
      <c r="F592" s="24">
        <v>42369</v>
      </c>
      <c r="G592">
        <v>1.61</v>
      </c>
      <c r="H592">
        <v>1</v>
      </c>
      <c r="I592" s="38">
        <f t="shared" si="33"/>
        <v>3092.5261584454406</v>
      </c>
      <c r="J592">
        <v>206.89</v>
      </c>
      <c r="K592" s="38">
        <f t="shared" si="34"/>
        <v>198.355754857997</v>
      </c>
      <c r="L592">
        <v>13.27</v>
      </c>
      <c r="M592" s="38">
        <f t="shared" si="35"/>
        <v>2894.1704035874441</v>
      </c>
      <c r="N592">
        <v>193.62</v>
      </c>
    </row>
    <row r="593" spans="1:14" x14ac:dyDescent="0.25">
      <c r="A593" t="s">
        <v>2012</v>
      </c>
      <c r="B593" t="s">
        <v>1951</v>
      </c>
      <c r="F593" s="24">
        <v>42369</v>
      </c>
      <c r="G593">
        <v>8.2799999999999994</v>
      </c>
      <c r="H593">
        <v>1</v>
      </c>
      <c r="I593" s="38">
        <f t="shared" si="33"/>
        <v>2162.1823617339314</v>
      </c>
      <c r="J593">
        <v>144.65</v>
      </c>
      <c r="K593" s="38">
        <f t="shared" si="34"/>
        <v>715.39611360239167</v>
      </c>
      <c r="L593">
        <v>47.86</v>
      </c>
      <c r="M593" s="38">
        <f t="shared" si="35"/>
        <v>1446.7862481315397</v>
      </c>
      <c r="N593">
        <v>96.79</v>
      </c>
    </row>
    <row r="594" spans="1:14" x14ac:dyDescent="0.25">
      <c r="B594" t="s">
        <v>1952</v>
      </c>
      <c r="I594" s="38"/>
      <c r="K594" s="38"/>
      <c r="M594" s="38"/>
    </row>
    <row r="595" spans="1:14" x14ac:dyDescent="0.25">
      <c r="A595" t="s">
        <v>2013</v>
      </c>
      <c r="B595" t="s">
        <v>1568</v>
      </c>
      <c r="F595" s="24">
        <v>42369</v>
      </c>
      <c r="G595">
        <v>2.4300000000000002</v>
      </c>
      <c r="H595">
        <v>21</v>
      </c>
      <c r="I595" s="38">
        <f t="shared" si="33"/>
        <v>6566.0687593423017</v>
      </c>
      <c r="J595">
        <v>439.27</v>
      </c>
      <c r="K595" s="38">
        <f t="shared" si="34"/>
        <v>637.36920777279522</v>
      </c>
      <c r="L595">
        <v>42.64</v>
      </c>
      <c r="M595" s="38">
        <f t="shared" si="35"/>
        <v>5928.6995515695062</v>
      </c>
      <c r="N595">
        <v>396.63</v>
      </c>
    </row>
    <row r="596" spans="1:14" x14ac:dyDescent="0.25">
      <c r="A596" t="s">
        <v>2014</v>
      </c>
      <c r="B596" t="s">
        <v>1563</v>
      </c>
      <c r="F596" s="24">
        <v>42369</v>
      </c>
      <c r="G596">
        <v>8.2799999999999994</v>
      </c>
      <c r="H596">
        <v>1</v>
      </c>
      <c r="I596" s="38">
        <f t="shared" si="33"/>
        <v>1744.9925261584453</v>
      </c>
      <c r="J596">
        <v>116.74</v>
      </c>
      <c r="K596" s="38">
        <f t="shared" si="34"/>
        <v>575.48579970104629</v>
      </c>
      <c r="L596">
        <v>38.5</v>
      </c>
      <c r="M596" s="38">
        <f t="shared" si="35"/>
        <v>1169.5067264573991</v>
      </c>
      <c r="N596">
        <v>78.239999999999995</v>
      </c>
    </row>
    <row r="597" spans="1:14" x14ac:dyDescent="0.25">
      <c r="A597" t="s">
        <v>2015</v>
      </c>
      <c r="B597" t="s">
        <v>1951</v>
      </c>
      <c r="F597" s="24">
        <v>42369</v>
      </c>
      <c r="G597">
        <v>8.2799999999999994</v>
      </c>
      <c r="H597">
        <v>1</v>
      </c>
      <c r="I597" s="38">
        <f t="shared" si="33"/>
        <v>1896.1136023916292</v>
      </c>
      <c r="J597">
        <v>126.85</v>
      </c>
      <c r="K597" s="38">
        <f t="shared" si="34"/>
        <v>628.55007473841545</v>
      </c>
      <c r="L597">
        <v>42.05</v>
      </c>
      <c r="M597" s="38">
        <f t="shared" si="35"/>
        <v>1267.5635276532137</v>
      </c>
      <c r="N597">
        <v>84.8</v>
      </c>
    </row>
    <row r="598" spans="1:14" x14ac:dyDescent="0.25">
      <c r="B598" t="s">
        <v>1952</v>
      </c>
      <c r="I598" s="38"/>
      <c r="K598" s="38"/>
      <c r="M598" s="38"/>
    </row>
    <row r="599" spans="1:14" x14ac:dyDescent="0.25">
      <c r="A599" t="s">
        <v>2016</v>
      </c>
      <c r="B599" t="s">
        <v>1557</v>
      </c>
      <c r="F599" s="24">
        <v>42369</v>
      </c>
      <c r="G599">
        <v>8.2799999999999994</v>
      </c>
      <c r="H599">
        <v>3</v>
      </c>
      <c r="I599" s="38">
        <f t="shared" si="33"/>
        <v>9137.2197309417043</v>
      </c>
      <c r="J599">
        <v>611.28</v>
      </c>
      <c r="K599" s="38">
        <f t="shared" si="34"/>
        <v>3027.8026905829597</v>
      </c>
      <c r="L599">
        <v>202.56</v>
      </c>
      <c r="M599" s="38">
        <f t="shared" si="35"/>
        <v>6109.417040358745</v>
      </c>
      <c r="N599">
        <v>408.72</v>
      </c>
    </row>
    <row r="600" spans="1:14" x14ac:dyDescent="0.25">
      <c r="A600" t="s">
        <v>2017</v>
      </c>
      <c r="B600" t="s">
        <v>1565</v>
      </c>
      <c r="F600" s="24">
        <v>42369</v>
      </c>
      <c r="G600">
        <v>13.52</v>
      </c>
      <c r="H600">
        <v>1</v>
      </c>
      <c r="I600" s="38">
        <f t="shared" si="33"/>
        <v>1079.9701046337818</v>
      </c>
      <c r="J600">
        <v>72.25</v>
      </c>
      <c r="K600" s="38">
        <f t="shared" si="34"/>
        <v>568.75934230194309</v>
      </c>
      <c r="L600">
        <v>38.049999999999997</v>
      </c>
      <c r="M600" s="38">
        <f t="shared" si="35"/>
        <v>511.21076233183862</v>
      </c>
      <c r="N600">
        <v>34.200000000000003</v>
      </c>
    </row>
    <row r="601" spans="1:14" x14ac:dyDescent="0.25">
      <c r="A601" t="s">
        <v>2018</v>
      </c>
      <c r="B601" t="s">
        <v>1559</v>
      </c>
      <c r="F601" s="24">
        <v>42369</v>
      </c>
      <c r="G601">
        <v>8.2799999999999994</v>
      </c>
      <c r="H601">
        <v>1</v>
      </c>
      <c r="I601" s="38">
        <f t="shared" si="33"/>
        <v>2417.7877428998504</v>
      </c>
      <c r="J601">
        <v>161.75</v>
      </c>
      <c r="K601" s="38">
        <f t="shared" si="34"/>
        <v>800.29895366218238</v>
      </c>
      <c r="L601">
        <v>53.54</v>
      </c>
      <c r="M601" s="38">
        <f t="shared" si="35"/>
        <v>1617.488789237668</v>
      </c>
      <c r="N601">
        <v>108.21</v>
      </c>
    </row>
    <row r="602" spans="1:14" x14ac:dyDescent="0.25">
      <c r="A602" t="s">
        <v>2019</v>
      </c>
      <c r="B602" t="s">
        <v>1566</v>
      </c>
      <c r="F602" s="24">
        <v>42369</v>
      </c>
      <c r="G602">
        <v>3.24</v>
      </c>
      <c r="H602">
        <v>134.06</v>
      </c>
      <c r="I602" s="38">
        <f t="shared" si="33"/>
        <v>4665.3213751868461</v>
      </c>
      <c r="J602">
        <v>312.11</v>
      </c>
      <c r="K602" s="38">
        <f t="shared" si="34"/>
        <v>605.53064275037366</v>
      </c>
      <c r="L602">
        <v>40.51</v>
      </c>
      <c r="M602" s="38">
        <f t="shared" si="35"/>
        <v>4059.7907324364728</v>
      </c>
      <c r="N602">
        <v>271.60000000000002</v>
      </c>
    </row>
    <row r="603" spans="1:14" x14ac:dyDescent="0.25">
      <c r="A603" t="s">
        <v>2020</v>
      </c>
      <c r="B603" t="s">
        <v>2021</v>
      </c>
      <c r="F603" s="24">
        <v>42369</v>
      </c>
      <c r="G603">
        <v>3.24</v>
      </c>
      <c r="H603">
        <v>1</v>
      </c>
      <c r="I603" s="38">
        <f t="shared" si="33"/>
        <v>1854.2600896860986</v>
      </c>
      <c r="J603">
        <v>124.05</v>
      </c>
      <c r="K603" s="38">
        <f t="shared" si="34"/>
        <v>239.01345291479819</v>
      </c>
      <c r="L603">
        <v>15.99</v>
      </c>
      <c r="M603" s="38">
        <f t="shared" si="35"/>
        <v>1615.2466367713005</v>
      </c>
      <c r="N603">
        <v>108.06</v>
      </c>
    </row>
    <row r="604" spans="1:14" x14ac:dyDescent="0.25">
      <c r="B604" t="s">
        <v>2022</v>
      </c>
      <c r="I604" s="38"/>
      <c r="K604" s="38"/>
      <c r="M604" s="38"/>
    </row>
    <row r="605" spans="1:14" x14ac:dyDescent="0.25">
      <c r="A605" t="s">
        <v>2023</v>
      </c>
      <c r="B605" t="s">
        <v>2024</v>
      </c>
      <c r="F605" s="24">
        <v>42369</v>
      </c>
      <c r="G605">
        <v>3.24</v>
      </c>
      <c r="H605">
        <v>380</v>
      </c>
      <c r="I605" s="38">
        <f t="shared" si="33"/>
        <v>15292.227204783258</v>
      </c>
      <c r="J605">
        <v>1023.05</v>
      </c>
      <c r="K605" s="38">
        <f t="shared" si="34"/>
        <v>1983.1091180866963</v>
      </c>
      <c r="L605">
        <v>132.66999999999999</v>
      </c>
      <c r="M605" s="38">
        <f t="shared" si="35"/>
        <v>13309.118086696562</v>
      </c>
      <c r="N605">
        <v>890.38</v>
      </c>
    </row>
    <row r="606" spans="1:14" x14ac:dyDescent="0.25">
      <c r="A606" t="s">
        <v>2025</v>
      </c>
      <c r="B606" t="s">
        <v>1563</v>
      </c>
      <c r="F606" s="24">
        <v>42369</v>
      </c>
      <c r="G606">
        <v>8.2799999999999994</v>
      </c>
      <c r="H606">
        <v>1</v>
      </c>
      <c r="I606" s="38">
        <f t="shared" si="33"/>
        <v>839.01345291479822</v>
      </c>
      <c r="J606">
        <v>56.13</v>
      </c>
      <c r="K606" s="38">
        <f t="shared" si="34"/>
        <v>278.02690582959644</v>
      </c>
      <c r="L606">
        <v>18.600000000000001</v>
      </c>
      <c r="M606" s="38">
        <f t="shared" si="35"/>
        <v>560.98654708520178</v>
      </c>
      <c r="N606">
        <v>37.53</v>
      </c>
    </row>
    <row r="607" spans="1:14" x14ac:dyDescent="0.25">
      <c r="A607" t="s">
        <v>2026</v>
      </c>
      <c r="B607" t="s">
        <v>1568</v>
      </c>
      <c r="F607" s="24">
        <v>42369</v>
      </c>
      <c r="G607">
        <v>2.4300000000000002</v>
      </c>
      <c r="H607">
        <v>133</v>
      </c>
      <c r="I607" s="38">
        <f t="shared" si="33"/>
        <v>38476.083707025413</v>
      </c>
      <c r="J607">
        <v>2574.0500000000002</v>
      </c>
      <c r="K607" s="38">
        <f t="shared" si="34"/>
        <v>3734.2301943198804</v>
      </c>
      <c r="L607">
        <v>249.82</v>
      </c>
      <c r="M607" s="38">
        <f t="shared" si="35"/>
        <v>34741.853512705529</v>
      </c>
      <c r="N607">
        <v>2324.23</v>
      </c>
    </row>
    <row r="608" spans="1:14" x14ac:dyDescent="0.25">
      <c r="A608" t="s">
        <v>2027</v>
      </c>
      <c r="B608" t="s">
        <v>1577</v>
      </c>
      <c r="F608" s="24">
        <v>42369</v>
      </c>
      <c r="G608">
        <v>8.2799999999999994</v>
      </c>
      <c r="H608">
        <v>1</v>
      </c>
      <c r="I608" s="38">
        <f t="shared" si="33"/>
        <v>14824.813153961135</v>
      </c>
      <c r="J608">
        <v>991.78</v>
      </c>
      <c r="K608" s="38">
        <f t="shared" si="34"/>
        <v>4908.2212257100155</v>
      </c>
      <c r="L608">
        <v>328.36</v>
      </c>
      <c r="M608" s="38">
        <f t="shared" si="35"/>
        <v>9916.5919282511204</v>
      </c>
      <c r="N608">
        <v>663.42</v>
      </c>
    </row>
    <row r="609" spans="1:14" x14ac:dyDescent="0.25">
      <c r="B609" t="s">
        <v>2028</v>
      </c>
      <c r="I609" s="38"/>
      <c r="K609" s="38"/>
      <c r="M609" s="38"/>
    </row>
    <row r="610" spans="1:14" x14ac:dyDescent="0.25">
      <c r="A610" t="s">
        <v>2029</v>
      </c>
      <c r="B610" t="s">
        <v>2030</v>
      </c>
      <c r="F610" s="24">
        <v>42369</v>
      </c>
      <c r="G610">
        <v>8.2799999999999994</v>
      </c>
      <c r="H610">
        <v>1</v>
      </c>
      <c r="I610" s="38">
        <f t="shared" si="33"/>
        <v>15853.961136023918</v>
      </c>
      <c r="J610">
        <v>1060.6300000000001</v>
      </c>
      <c r="K610" s="38">
        <f t="shared" si="34"/>
        <v>5248.1315396113605</v>
      </c>
      <c r="L610">
        <v>351.1</v>
      </c>
      <c r="M610" s="38">
        <f t="shared" si="35"/>
        <v>10605.829596412555</v>
      </c>
      <c r="N610">
        <v>709.53</v>
      </c>
    </row>
    <row r="611" spans="1:14" x14ac:dyDescent="0.25">
      <c r="B611" t="s">
        <v>2031</v>
      </c>
      <c r="I611" s="38"/>
      <c r="K611" s="38"/>
      <c r="M611" s="38"/>
    </row>
    <row r="612" spans="1:14" x14ac:dyDescent="0.25">
      <c r="A612" t="s">
        <v>2032</v>
      </c>
      <c r="B612" t="s">
        <v>2033</v>
      </c>
      <c r="F612" s="24">
        <v>42369</v>
      </c>
      <c r="G612">
        <v>13.52</v>
      </c>
      <c r="H612">
        <v>3</v>
      </c>
      <c r="I612" s="38">
        <f t="shared" si="33"/>
        <v>8629.4469357249618</v>
      </c>
      <c r="J612">
        <v>577.30999999999995</v>
      </c>
      <c r="K612" s="38">
        <f t="shared" si="34"/>
        <v>4555.1569506726455</v>
      </c>
      <c r="L612">
        <v>304.74</v>
      </c>
      <c r="M612" s="38">
        <f t="shared" si="35"/>
        <v>4074.2899850523168</v>
      </c>
      <c r="N612">
        <v>272.57</v>
      </c>
    </row>
    <row r="613" spans="1:14" x14ac:dyDescent="0.25">
      <c r="A613" t="s">
        <v>2034</v>
      </c>
      <c r="B613" t="s">
        <v>2035</v>
      </c>
      <c r="F613" s="24">
        <v>42369</v>
      </c>
      <c r="G613">
        <v>8.2799999999999994</v>
      </c>
      <c r="H613">
        <v>1</v>
      </c>
      <c r="I613" s="38">
        <f t="shared" si="33"/>
        <v>6106.2780269058294</v>
      </c>
      <c r="J613">
        <v>408.51</v>
      </c>
      <c r="K613" s="38">
        <f t="shared" si="34"/>
        <v>2022.1225710014949</v>
      </c>
      <c r="L613">
        <v>135.28</v>
      </c>
      <c r="M613" s="38">
        <f t="shared" si="35"/>
        <v>4084.1554559043352</v>
      </c>
      <c r="N613">
        <v>273.23</v>
      </c>
    </row>
    <row r="614" spans="1:14" x14ac:dyDescent="0.25">
      <c r="B614" t="s">
        <v>2036</v>
      </c>
      <c r="I614" s="38"/>
      <c r="K614" s="38"/>
      <c r="M614" s="38"/>
    </row>
    <row r="615" spans="1:14" x14ac:dyDescent="0.25">
      <c r="A615" t="s">
        <v>2037</v>
      </c>
      <c r="B615" t="s">
        <v>2035</v>
      </c>
      <c r="F615" s="24">
        <v>42369</v>
      </c>
      <c r="G615">
        <v>8.2799999999999994</v>
      </c>
      <c r="H615">
        <v>1</v>
      </c>
      <c r="I615" s="38">
        <f t="shared" si="33"/>
        <v>4748.1315396113596</v>
      </c>
      <c r="J615">
        <v>317.64999999999998</v>
      </c>
      <c r="K615" s="38">
        <f t="shared" si="34"/>
        <v>1572.3467862481314</v>
      </c>
      <c r="L615">
        <v>105.19</v>
      </c>
      <c r="M615" s="38">
        <f t="shared" si="35"/>
        <v>3175.7847533632289</v>
      </c>
      <c r="N615">
        <v>212.46</v>
      </c>
    </row>
    <row r="616" spans="1:14" x14ac:dyDescent="0.25">
      <c r="B616" t="s">
        <v>2038</v>
      </c>
      <c r="I616" s="38"/>
      <c r="K616" s="38"/>
      <c r="M616" s="38"/>
    </row>
    <row r="617" spans="1:14" x14ac:dyDescent="0.25">
      <c r="A617" t="s">
        <v>2039</v>
      </c>
      <c r="B617" t="s">
        <v>2040</v>
      </c>
      <c r="F617" s="24">
        <v>42369</v>
      </c>
      <c r="G617">
        <v>8.2799999999999994</v>
      </c>
      <c r="H617">
        <v>3</v>
      </c>
      <c r="I617" s="38">
        <f t="shared" si="33"/>
        <v>1720.7772795216742</v>
      </c>
      <c r="J617">
        <v>115.12</v>
      </c>
      <c r="K617" s="38">
        <f t="shared" si="34"/>
        <v>570.10463378176382</v>
      </c>
      <c r="L617">
        <v>38.14</v>
      </c>
      <c r="M617" s="38">
        <f t="shared" si="35"/>
        <v>1150.6726457399104</v>
      </c>
      <c r="N617">
        <v>76.98</v>
      </c>
    </row>
    <row r="618" spans="1:14" x14ac:dyDescent="0.25">
      <c r="B618" t="s">
        <v>2041</v>
      </c>
      <c r="I618" s="38"/>
      <c r="K618" s="38"/>
      <c r="M618" s="38"/>
    </row>
    <row r="619" spans="1:14" x14ac:dyDescent="0.25">
      <c r="A619" t="s">
        <v>2042</v>
      </c>
      <c r="B619" t="s">
        <v>1563</v>
      </c>
      <c r="F619" s="24">
        <v>42369</v>
      </c>
      <c r="G619">
        <v>8.2799999999999994</v>
      </c>
      <c r="H619">
        <v>1</v>
      </c>
      <c r="I619" s="38">
        <f t="shared" si="33"/>
        <v>19147.234678624813</v>
      </c>
      <c r="J619">
        <v>1280.95</v>
      </c>
      <c r="K619" s="38">
        <f t="shared" si="34"/>
        <v>6338.8639760837068</v>
      </c>
      <c r="L619">
        <v>424.07</v>
      </c>
      <c r="M619" s="38">
        <f t="shared" si="35"/>
        <v>12808.370702541106</v>
      </c>
      <c r="N619">
        <v>856.88</v>
      </c>
    </row>
    <row r="620" spans="1:14" x14ac:dyDescent="0.25">
      <c r="A620" t="s">
        <v>2043</v>
      </c>
      <c r="B620" t="s">
        <v>1559</v>
      </c>
      <c r="F620" s="24">
        <v>42369</v>
      </c>
      <c r="G620">
        <v>8.2799999999999994</v>
      </c>
      <c r="H620">
        <v>1</v>
      </c>
      <c r="I620" s="38">
        <f t="shared" si="33"/>
        <v>108487.14499252615</v>
      </c>
      <c r="J620">
        <v>7257.79</v>
      </c>
      <c r="K620" s="38">
        <f t="shared" si="34"/>
        <v>35919.133034379665</v>
      </c>
      <c r="L620">
        <v>2402.9899999999998</v>
      </c>
      <c r="M620" s="38">
        <f t="shared" si="35"/>
        <v>72568.011958146482</v>
      </c>
      <c r="N620">
        <v>4854.8</v>
      </c>
    </row>
    <row r="621" spans="1:14" x14ac:dyDescent="0.25">
      <c r="A621" t="s">
        <v>2044</v>
      </c>
      <c r="B621" t="s">
        <v>1565</v>
      </c>
      <c r="F621" s="24">
        <v>42369</v>
      </c>
      <c r="G621">
        <v>13.52</v>
      </c>
      <c r="H621">
        <v>1</v>
      </c>
      <c r="I621" s="38">
        <f t="shared" si="33"/>
        <v>7093.423019431988</v>
      </c>
      <c r="J621">
        <v>474.55</v>
      </c>
      <c r="K621" s="38">
        <f t="shared" si="34"/>
        <v>3747.2346786248131</v>
      </c>
      <c r="L621">
        <v>250.69</v>
      </c>
      <c r="M621" s="38">
        <f t="shared" si="35"/>
        <v>3346.1883408071749</v>
      </c>
      <c r="N621">
        <v>223.86</v>
      </c>
    </row>
    <row r="622" spans="1:14" x14ac:dyDescent="0.25">
      <c r="A622" t="s">
        <v>2045</v>
      </c>
      <c r="B622" t="s">
        <v>1609</v>
      </c>
      <c r="F622" s="24">
        <v>42369</v>
      </c>
      <c r="G622">
        <v>46.97</v>
      </c>
      <c r="H622">
        <v>1</v>
      </c>
      <c r="I622" s="38">
        <f t="shared" si="33"/>
        <v>4708.3707025411059</v>
      </c>
      <c r="J622">
        <v>314.99</v>
      </c>
      <c r="K622" s="38">
        <f t="shared" si="34"/>
        <v>4708.3707025411059</v>
      </c>
      <c r="L622">
        <v>314.99</v>
      </c>
      <c r="M622" s="38">
        <f t="shared" si="35"/>
        <v>0</v>
      </c>
      <c r="N622">
        <v>0</v>
      </c>
    </row>
    <row r="623" spans="1:14" x14ac:dyDescent="0.25">
      <c r="A623" t="s">
        <v>2046</v>
      </c>
      <c r="B623" t="s">
        <v>2047</v>
      </c>
      <c r="F623" s="24">
        <v>42369</v>
      </c>
      <c r="G623">
        <v>8.2799999999999994</v>
      </c>
      <c r="H623">
        <v>1</v>
      </c>
      <c r="I623" s="38">
        <f t="shared" si="33"/>
        <v>51414.798206278028</v>
      </c>
      <c r="J623">
        <v>3439.65</v>
      </c>
      <c r="K623" s="38">
        <f t="shared" si="34"/>
        <v>17021.076233183856</v>
      </c>
      <c r="L623">
        <v>1138.71</v>
      </c>
      <c r="M623" s="38">
        <f t="shared" si="35"/>
        <v>34393.721973094172</v>
      </c>
      <c r="N623">
        <v>2300.94</v>
      </c>
    </row>
    <row r="624" spans="1:14" x14ac:dyDescent="0.25">
      <c r="B624" t="s">
        <v>1796</v>
      </c>
      <c r="I624" s="38"/>
      <c r="K624" s="38"/>
      <c r="M624" s="38"/>
    </row>
    <row r="625" spans="1:14" x14ac:dyDescent="0.25">
      <c r="A625" t="s">
        <v>2048</v>
      </c>
      <c r="B625" t="s">
        <v>2049</v>
      </c>
      <c r="F625" s="24">
        <v>42369</v>
      </c>
      <c r="G625">
        <v>8.2799999999999994</v>
      </c>
      <c r="H625">
        <v>1</v>
      </c>
      <c r="I625" s="38">
        <f t="shared" si="33"/>
        <v>15795.067264573992</v>
      </c>
      <c r="J625">
        <v>1056.69</v>
      </c>
      <c r="K625" s="38">
        <f t="shared" si="34"/>
        <v>5228.6995515695071</v>
      </c>
      <c r="L625">
        <v>349.8</v>
      </c>
      <c r="M625" s="38">
        <f t="shared" si="35"/>
        <v>10566.367713004483</v>
      </c>
      <c r="N625">
        <v>706.89</v>
      </c>
    </row>
    <row r="626" spans="1:14" x14ac:dyDescent="0.25">
      <c r="B626" t="s">
        <v>2050</v>
      </c>
      <c r="I626" s="38"/>
      <c r="K626" s="38"/>
      <c r="M626" s="38"/>
    </row>
    <row r="627" spans="1:14" x14ac:dyDescent="0.25">
      <c r="B627" t="s">
        <v>1800</v>
      </c>
      <c r="I627" s="38"/>
      <c r="K627" s="38"/>
      <c r="M627" s="38"/>
    </row>
    <row r="628" spans="1:14" x14ac:dyDescent="0.25">
      <c r="I628" s="38"/>
      <c r="K628" s="38"/>
      <c r="M628" s="38"/>
    </row>
    <row r="629" spans="1:14" s="22" customFormat="1" x14ac:dyDescent="0.25">
      <c r="A629" s="22" t="s">
        <v>658</v>
      </c>
      <c r="C629" s="22" t="s">
        <v>2051</v>
      </c>
      <c r="F629" s="23"/>
      <c r="I629" s="38"/>
      <c r="K629" s="38"/>
      <c r="M629" s="38"/>
    </row>
    <row r="630" spans="1:14" x14ac:dyDescent="0.25">
      <c r="A630" t="s">
        <v>2052</v>
      </c>
      <c r="B630" t="s">
        <v>1751</v>
      </c>
      <c r="F630" s="24">
        <v>42369</v>
      </c>
      <c r="G630">
        <v>1.61</v>
      </c>
      <c r="H630">
        <v>1</v>
      </c>
      <c r="I630" s="38">
        <f t="shared" si="33"/>
        <v>270.85201793721973</v>
      </c>
      <c r="J630">
        <v>18.12</v>
      </c>
      <c r="K630" s="38">
        <f t="shared" si="34"/>
        <v>17.638266068759339</v>
      </c>
      <c r="L630">
        <v>1.18</v>
      </c>
      <c r="M630" s="38">
        <f t="shared" si="35"/>
        <v>253.21375186846041</v>
      </c>
      <c r="N630">
        <v>16.940000000000001</v>
      </c>
    </row>
    <row r="631" spans="1:14" x14ac:dyDescent="0.25">
      <c r="A631" t="s">
        <v>2053</v>
      </c>
      <c r="B631" t="s">
        <v>1751</v>
      </c>
      <c r="F631" s="24">
        <v>42369</v>
      </c>
      <c r="G631">
        <v>1.61</v>
      </c>
      <c r="H631">
        <v>1</v>
      </c>
      <c r="I631" s="38">
        <f t="shared" si="33"/>
        <v>270.85201793721973</v>
      </c>
      <c r="J631">
        <v>18.12</v>
      </c>
      <c r="K631" s="38">
        <f t="shared" si="34"/>
        <v>17.638266068759339</v>
      </c>
      <c r="L631">
        <v>1.18</v>
      </c>
      <c r="M631" s="38">
        <f t="shared" si="35"/>
        <v>253.21375186846041</v>
      </c>
      <c r="N631">
        <v>16.940000000000001</v>
      </c>
    </row>
    <row r="632" spans="1:14" x14ac:dyDescent="0.25">
      <c r="A632" t="s">
        <v>2054</v>
      </c>
      <c r="B632" t="s">
        <v>1751</v>
      </c>
      <c r="F632" s="24">
        <v>42369</v>
      </c>
      <c r="G632">
        <v>1.61</v>
      </c>
      <c r="H632">
        <v>1</v>
      </c>
      <c r="I632" s="38">
        <f t="shared" si="33"/>
        <v>270.85201793721973</v>
      </c>
      <c r="J632">
        <v>18.12</v>
      </c>
      <c r="K632" s="38">
        <f t="shared" si="34"/>
        <v>17.638266068759339</v>
      </c>
      <c r="L632">
        <v>1.18</v>
      </c>
      <c r="M632" s="38">
        <f t="shared" si="35"/>
        <v>253.21375186846041</v>
      </c>
      <c r="N632">
        <v>16.940000000000001</v>
      </c>
    </row>
    <row r="633" spans="1:14" x14ac:dyDescent="0.25">
      <c r="A633" t="s">
        <v>2055</v>
      </c>
      <c r="B633" t="s">
        <v>1751</v>
      </c>
      <c r="F633" s="24">
        <v>42369</v>
      </c>
      <c r="G633">
        <v>1.61</v>
      </c>
      <c r="H633">
        <v>1</v>
      </c>
      <c r="I633" s="38">
        <f t="shared" si="33"/>
        <v>270.85201793721973</v>
      </c>
      <c r="J633">
        <v>18.12</v>
      </c>
      <c r="K633" s="38">
        <f t="shared" si="34"/>
        <v>17.638266068759339</v>
      </c>
      <c r="L633">
        <v>1.18</v>
      </c>
      <c r="M633" s="38">
        <f t="shared" si="35"/>
        <v>253.21375186846041</v>
      </c>
      <c r="N633">
        <v>16.940000000000001</v>
      </c>
    </row>
    <row r="634" spans="1:14" x14ac:dyDescent="0.25">
      <c r="A634" t="s">
        <v>2056</v>
      </c>
      <c r="B634" t="s">
        <v>1751</v>
      </c>
      <c r="F634" s="24">
        <v>42369</v>
      </c>
      <c r="G634">
        <v>1.61</v>
      </c>
      <c r="H634">
        <v>1</v>
      </c>
      <c r="I634" s="38">
        <f t="shared" si="33"/>
        <v>270.85201793721973</v>
      </c>
      <c r="J634">
        <v>18.12</v>
      </c>
      <c r="K634" s="38">
        <f t="shared" si="34"/>
        <v>17.638266068759339</v>
      </c>
      <c r="L634">
        <v>1.18</v>
      </c>
      <c r="M634" s="38">
        <f t="shared" si="35"/>
        <v>253.21375186846041</v>
      </c>
      <c r="N634">
        <v>16.940000000000001</v>
      </c>
    </row>
    <row r="635" spans="1:14" x14ac:dyDescent="0.25">
      <c r="A635" t="s">
        <v>2057</v>
      </c>
      <c r="B635" t="s">
        <v>1751</v>
      </c>
      <c r="F635" s="24">
        <v>42369</v>
      </c>
      <c r="G635">
        <v>1.61</v>
      </c>
      <c r="H635">
        <v>1</v>
      </c>
      <c r="I635" s="38">
        <f t="shared" si="33"/>
        <v>270.85201793721973</v>
      </c>
      <c r="J635">
        <v>18.12</v>
      </c>
      <c r="K635" s="38">
        <f t="shared" si="34"/>
        <v>17.638266068759339</v>
      </c>
      <c r="L635">
        <v>1.18</v>
      </c>
      <c r="M635" s="38">
        <f t="shared" si="35"/>
        <v>253.21375186846041</v>
      </c>
      <c r="N635">
        <v>16.940000000000001</v>
      </c>
    </row>
    <row r="636" spans="1:14" x14ac:dyDescent="0.25">
      <c r="A636" t="s">
        <v>2058</v>
      </c>
      <c r="B636" t="s">
        <v>1751</v>
      </c>
      <c r="F636" s="24">
        <v>42369</v>
      </c>
      <c r="G636">
        <v>1.61</v>
      </c>
      <c r="H636">
        <v>1</v>
      </c>
      <c r="I636" s="38">
        <f t="shared" si="33"/>
        <v>270.85201793721973</v>
      </c>
      <c r="J636">
        <v>18.12</v>
      </c>
      <c r="K636" s="38">
        <f t="shared" si="34"/>
        <v>17.638266068759339</v>
      </c>
      <c r="L636">
        <v>1.18</v>
      </c>
      <c r="M636" s="38">
        <f t="shared" si="35"/>
        <v>253.21375186846041</v>
      </c>
      <c r="N636">
        <v>16.940000000000001</v>
      </c>
    </row>
    <row r="637" spans="1:14" x14ac:dyDescent="0.25">
      <c r="A637" t="s">
        <v>2059</v>
      </c>
      <c r="B637" t="s">
        <v>1751</v>
      </c>
      <c r="F637" s="24">
        <v>42369</v>
      </c>
      <c r="G637">
        <v>1.61</v>
      </c>
      <c r="H637">
        <v>1</v>
      </c>
      <c r="I637" s="38">
        <f t="shared" ref="I637:I654" si="36">J637/0.0669</f>
        <v>270.85201793721973</v>
      </c>
      <c r="J637">
        <v>18.12</v>
      </c>
      <c r="K637" s="38">
        <f t="shared" ref="K637:K654" si="37">L637/0.0669</f>
        <v>17.638266068759339</v>
      </c>
      <c r="L637">
        <v>1.18</v>
      </c>
      <c r="M637" s="38">
        <f t="shared" ref="M637:M654" si="38">N637/0.0669</f>
        <v>253.21375186846041</v>
      </c>
      <c r="N637">
        <v>16.940000000000001</v>
      </c>
    </row>
    <row r="638" spans="1:14" x14ac:dyDescent="0.25">
      <c r="A638" t="s">
        <v>2060</v>
      </c>
      <c r="B638" t="s">
        <v>1751</v>
      </c>
      <c r="F638" s="24">
        <v>42369</v>
      </c>
      <c r="G638">
        <v>1.61</v>
      </c>
      <c r="H638">
        <v>1</v>
      </c>
      <c r="I638" s="38">
        <f t="shared" si="36"/>
        <v>270.85201793721973</v>
      </c>
      <c r="J638">
        <v>18.12</v>
      </c>
      <c r="K638" s="38">
        <f t="shared" si="37"/>
        <v>17.638266068759339</v>
      </c>
      <c r="L638">
        <v>1.18</v>
      </c>
      <c r="M638" s="38">
        <f t="shared" si="38"/>
        <v>253.21375186846041</v>
      </c>
      <c r="N638">
        <v>16.940000000000001</v>
      </c>
    </row>
    <row r="639" spans="1:14" x14ac:dyDescent="0.25">
      <c r="A639" t="s">
        <v>2061</v>
      </c>
      <c r="B639" t="s">
        <v>1751</v>
      </c>
      <c r="F639" s="24">
        <v>42369</v>
      </c>
      <c r="G639">
        <v>1.61</v>
      </c>
      <c r="H639">
        <v>1</v>
      </c>
      <c r="I639" s="38">
        <f t="shared" si="36"/>
        <v>270.85201793721973</v>
      </c>
      <c r="J639">
        <v>18.12</v>
      </c>
      <c r="K639" s="38">
        <f t="shared" si="37"/>
        <v>17.638266068759339</v>
      </c>
      <c r="L639">
        <v>1.18</v>
      </c>
      <c r="M639" s="38">
        <f t="shared" si="38"/>
        <v>253.21375186846041</v>
      </c>
      <c r="N639">
        <v>16.940000000000001</v>
      </c>
    </row>
    <row r="640" spans="1:14" x14ac:dyDescent="0.25">
      <c r="A640" t="s">
        <v>2062</v>
      </c>
      <c r="B640" t="s">
        <v>1751</v>
      </c>
      <c r="F640" s="24">
        <v>42369</v>
      </c>
      <c r="G640">
        <v>1.61</v>
      </c>
      <c r="H640">
        <v>1</v>
      </c>
      <c r="I640" s="38">
        <f t="shared" si="36"/>
        <v>270.85201793721973</v>
      </c>
      <c r="J640">
        <v>18.12</v>
      </c>
      <c r="K640" s="38">
        <f t="shared" si="37"/>
        <v>17.638266068759339</v>
      </c>
      <c r="L640">
        <v>1.18</v>
      </c>
      <c r="M640" s="38">
        <f t="shared" si="38"/>
        <v>253.21375186846041</v>
      </c>
      <c r="N640">
        <v>16.940000000000001</v>
      </c>
    </row>
    <row r="641" spans="1:14" x14ac:dyDescent="0.25">
      <c r="A641" t="s">
        <v>2063</v>
      </c>
      <c r="B641" t="s">
        <v>1751</v>
      </c>
      <c r="F641" s="24">
        <v>42369</v>
      </c>
      <c r="G641">
        <v>1.61</v>
      </c>
      <c r="H641">
        <v>1</v>
      </c>
      <c r="I641" s="38">
        <f t="shared" si="36"/>
        <v>270.85201793721973</v>
      </c>
      <c r="J641">
        <v>18.12</v>
      </c>
      <c r="K641" s="38">
        <f t="shared" si="37"/>
        <v>17.638266068759339</v>
      </c>
      <c r="L641">
        <v>1.18</v>
      </c>
      <c r="M641" s="38">
        <f t="shared" si="38"/>
        <v>253.21375186846041</v>
      </c>
      <c r="N641">
        <v>16.940000000000001</v>
      </c>
    </row>
    <row r="642" spans="1:14" x14ac:dyDescent="0.25">
      <c r="A642" t="s">
        <v>2064</v>
      </c>
      <c r="B642" t="s">
        <v>1751</v>
      </c>
      <c r="F642" s="24">
        <v>42369</v>
      </c>
      <c r="G642">
        <v>1.61</v>
      </c>
      <c r="H642">
        <v>1</v>
      </c>
      <c r="I642" s="38">
        <f t="shared" si="36"/>
        <v>270.85201793721973</v>
      </c>
      <c r="J642">
        <v>18.12</v>
      </c>
      <c r="K642" s="38">
        <f t="shared" si="37"/>
        <v>17.638266068759339</v>
      </c>
      <c r="L642">
        <v>1.18</v>
      </c>
      <c r="M642" s="38">
        <f t="shared" si="38"/>
        <v>253.21375186846041</v>
      </c>
      <c r="N642">
        <v>16.940000000000001</v>
      </c>
    </row>
    <row r="643" spans="1:14" x14ac:dyDescent="0.25">
      <c r="A643" t="s">
        <v>2065</v>
      </c>
      <c r="B643" t="s">
        <v>1751</v>
      </c>
      <c r="F643" s="24">
        <v>42369</v>
      </c>
      <c r="G643">
        <v>1.61</v>
      </c>
      <c r="H643">
        <v>1</v>
      </c>
      <c r="I643" s="38">
        <f t="shared" si="36"/>
        <v>270.85201793721973</v>
      </c>
      <c r="J643">
        <v>18.12</v>
      </c>
      <c r="K643" s="38">
        <f t="shared" si="37"/>
        <v>17.638266068759339</v>
      </c>
      <c r="L643">
        <v>1.18</v>
      </c>
      <c r="M643" s="38">
        <f t="shared" si="38"/>
        <v>253.21375186846041</v>
      </c>
      <c r="N643">
        <v>16.940000000000001</v>
      </c>
    </row>
    <row r="644" spans="1:14" x14ac:dyDescent="0.25">
      <c r="A644" t="s">
        <v>2066</v>
      </c>
      <c r="B644" t="s">
        <v>1751</v>
      </c>
      <c r="F644" s="24">
        <v>42369</v>
      </c>
      <c r="G644">
        <v>1.61</v>
      </c>
      <c r="H644">
        <v>1</v>
      </c>
      <c r="I644" s="38">
        <f t="shared" si="36"/>
        <v>270.85201793721973</v>
      </c>
      <c r="J644">
        <v>18.12</v>
      </c>
      <c r="K644" s="38">
        <f t="shared" si="37"/>
        <v>17.638266068759339</v>
      </c>
      <c r="L644">
        <v>1.18</v>
      </c>
      <c r="M644" s="38">
        <f t="shared" si="38"/>
        <v>253.21375186846041</v>
      </c>
      <c r="N644">
        <v>16.940000000000001</v>
      </c>
    </row>
    <row r="645" spans="1:14" x14ac:dyDescent="0.25">
      <c r="A645" t="s">
        <v>2067</v>
      </c>
      <c r="B645" t="s">
        <v>1751</v>
      </c>
      <c r="F645" s="24">
        <v>42369</v>
      </c>
      <c r="G645">
        <v>1.61</v>
      </c>
      <c r="H645">
        <v>1</v>
      </c>
      <c r="I645" s="38">
        <f t="shared" si="36"/>
        <v>270.85201793721973</v>
      </c>
      <c r="J645">
        <v>18.12</v>
      </c>
      <c r="K645" s="38">
        <f t="shared" si="37"/>
        <v>17.638266068759339</v>
      </c>
      <c r="L645">
        <v>1.18</v>
      </c>
      <c r="M645" s="38">
        <f t="shared" si="38"/>
        <v>253.21375186846041</v>
      </c>
      <c r="N645">
        <v>16.940000000000001</v>
      </c>
    </row>
    <row r="646" spans="1:14" x14ac:dyDescent="0.25">
      <c r="A646" t="s">
        <v>2068</v>
      </c>
      <c r="B646" t="s">
        <v>1751</v>
      </c>
      <c r="F646" s="24">
        <v>42369</v>
      </c>
      <c r="G646">
        <v>1.61</v>
      </c>
      <c r="H646">
        <v>1</v>
      </c>
      <c r="I646" s="38">
        <f t="shared" si="36"/>
        <v>270.85201793721973</v>
      </c>
      <c r="J646">
        <v>18.12</v>
      </c>
      <c r="K646" s="38">
        <f t="shared" si="37"/>
        <v>17.638266068759339</v>
      </c>
      <c r="L646">
        <v>1.18</v>
      </c>
      <c r="M646" s="38">
        <f t="shared" si="38"/>
        <v>253.21375186846041</v>
      </c>
      <c r="N646">
        <v>16.940000000000001</v>
      </c>
    </row>
    <row r="647" spans="1:14" x14ac:dyDescent="0.25">
      <c r="A647" t="s">
        <v>2069</v>
      </c>
      <c r="B647" t="s">
        <v>1751</v>
      </c>
      <c r="F647" s="24">
        <v>42369</v>
      </c>
      <c r="G647">
        <v>1.61</v>
      </c>
      <c r="H647">
        <v>1</v>
      </c>
      <c r="I647" s="38">
        <f t="shared" si="36"/>
        <v>270.85201793721973</v>
      </c>
      <c r="J647">
        <v>18.12</v>
      </c>
      <c r="K647" s="38">
        <f t="shared" si="37"/>
        <v>17.638266068759339</v>
      </c>
      <c r="L647">
        <v>1.18</v>
      </c>
      <c r="M647" s="38">
        <f t="shared" si="38"/>
        <v>253.21375186846041</v>
      </c>
      <c r="N647">
        <v>16.940000000000001</v>
      </c>
    </row>
    <row r="648" spans="1:14" x14ac:dyDescent="0.25">
      <c r="A648" t="s">
        <v>2070</v>
      </c>
      <c r="B648" t="s">
        <v>1751</v>
      </c>
      <c r="F648" s="24">
        <v>42369</v>
      </c>
      <c r="G648">
        <v>1.61</v>
      </c>
      <c r="H648">
        <v>1</v>
      </c>
      <c r="I648" s="38">
        <f t="shared" si="36"/>
        <v>270.85201793721973</v>
      </c>
      <c r="J648">
        <v>18.12</v>
      </c>
      <c r="K648" s="38">
        <f t="shared" si="37"/>
        <v>17.638266068759339</v>
      </c>
      <c r="L648">
        <v>1.18</v>
      </c>
      <c r="M648" s="38">
        <f t="shared" si="38"/>
        <v>253.21375186846041</v>
      </c>
      <c r="N648">
        <v>16.940000000000001</v>
      </c>
    </row>
    <row r="649" spans="1:14" x14ac:dyDescent="0.25">
      <c r="A649" t="s">
        <v>2071</v>
      </c>
      <c r="B649" t="s">
        <v>1751</v>
      </c>
      <c r="F649" s="24">
        <v>42369</v>
      </c>
      <c r="G649">
        <v>1.61</v>
      </c>
      <c r="H649">
        <v>1</v>
      </c>
      <c r="I649" s="38">
        <f t="shared" si="36"/>
        <v>270.85201793721973</v>
      </c>
      <c r="J649">
        <v>18.12</v>
      </c>
      <c r="K649" s="38">
        <f t="shared" si="37"/>
        <v>17.638266068759339</v>
      </c>
      <c r="L649">
        <v>1.18</v>
      </c>
      <c r="M649" s="38">
        <f t="shared" si="38"/>
        <v>253.21375186846041</v>
      </c>
      <c r="N649">
        <v>16.940000000000001</v>
      </c>
    </row>
    <row r="650" spans="1:14" x14ac:dyDescent="0.25">
      <c r="A650" t="s">
        <v>2072</v>
      </c>
      <c r="B650" t="s">
        <v>1751</v>
      </c>
      <c r="F650" s="24">
        <v>42369</v>
      </c>
      <c r="G650">
        <v>1.61</v>
      </c>
      <c r="H650">
        <v>1</v>
      </c>
      <c r="I650" s="38">
        <f t="shared" si="36"/>
        <v>270.85201793721973</v>
      </c>
      <c r="J650">
        <v>18.12</v>
      </c>
      <c r="K650" s="38">
        <f t="shared" si="37"/>
        <v>17.638266068759339</v>
      </c>
      <c r="L650">
        <v>1.18</v>
      </c>
      <c r="M650" s="38">
        <f t="shared" si="38"/>
        <v>253.21375186846041</v>
      </c>
      <c r="N650">
        <v>16.940000000000001</v>
      </c>
    </row>
    <row r="651" spans="1:14" x14ac:dyDescent="0.25">
      <c r="A651" t="s">
        <v>2073</v>
      </c>
      <c r="B651" t="s">
        <v>2074</v>
      </c>
      <c r="F651" s="24">
        <v>42369</v>
      </c>
      <c r="G651">
        <v>8.2799999999999994</v>
      </c>
      <c r="H651">
        <v>6</v>
      </c>
      <c r="I651" s="38">
        <f t="shared" si="36"/>
        <v>20554.559043348279</v>
      </c>
      <c r="J651">
        <v>1375.1</v>
      </c>
      <c r="K651" s="38">
        <f t="shared" si="37"/>
        <v>6808.0717488789232</v>
      </c>
      <c r="L651">
        <v>455.46</v>
      </c>
      <c r="M651" s="38">
        <f t="shared" si="38"/>
        <v>13746.487294469356</v>
      </c>
      <c r="N651">
        <v>919.64</v>
      </c>
    </row>
    <row r="652" spans="1:14" x14ac:dyDescent="0.25">
      <c r="B652" t="s">
        <v>2075</v>
      </c>
      <c r="I652" s="38"/>
      <c r="K652" s="38"/>
      <c r="M652" s="38"/>
    </row>
    <row r="653" spans="1:14" x14ac:dyDescent="0.25">
      <c r="A653" t="s">
        <v>2076</v>
      </c>
      <c r="B653" t="s">
        <v>1563</v>
      </c>
      <c r="F653" s="24">
        <v>42369</v>
      </c>
      <c r="G653">
        <v>8.2799999999999994</v>
      </c>
      <c r="H653">
        <v>10</v>
      </c>
      <c r="I653" s="38">
        <f t="shared" si="36"/>
        <v>5743.1988041853519</v>
      </c>
      <c r="J653">
        <v>384.22</v>
      </c>
      <c r="K653" s="38">
        <f t="shared" si="37"/>
        <v>1901.644245142003</v>
      </c>
      <c r="L653">
        <v>127.22</v>
      </c>
      <c r="M653" s="38">
        <f t="shared" si="38"/>
        <v>3841.554559043348</v>
      </c>
      <c r="N653">
        <v>257</v>
      </c>
    </row>
    <row r="654" spans="1:14" x14ac:dyDescent="0.25">
      <c r="A654" t="s">
        <v>2077</v>
      </c>
      <c r="B654" t="s">
        <v>1559</v>
      </c>
      <c r="F654" s="24">
        <v>42369</v>
      </c>
      <c r="G654">
        <v>8.2799999999999994</v>
      </c>
      <c r="H654">
        <v>10</v>
      </c>
      <c r="I654" s="38">
        <f t="shared" si="36"/>
        <v>11976.382660687594</v>
      </c>
      <c r="J654">
        <v>801.22</v>
      </c>
      <c r="K654" s="38">
        <f t="shared" si="37"/>
        <v>3966.2182361733926</v>
      </c>
      <c r="L654">
        <v>265.33999999999997</v>
      </c>
      <c r="M654" s="38">
        <f t="shared" si="38"/>
        <v>8010.1644245141997</v>
      </c>
      <c r="N654">
        <v>535.88</v>
      </c>
    </row>
    <row r="655" spans="1:14" s="22" customFormat="1" x14ac:dyDescent="0.25">
      <c r="A655" s="22" t="s">
        <v>510</v>
      </c>
      <c r="F655" s="23"/>
      <c r="I655" s="39">
        <f t="shared" ref="I655:L655" si="39">SUM(I3:I654)</f>
        <v>3839087.8923766869</v>
      </c>
      <c r="J655" s="39">
        <f t="shared" si="39"/>
        <v>256834.97999999917</v>
      </c>
      <c r="K655" s="39">
        <f t="shared" si="39"/>
        <v>967278.62481315655</v>
      </c>
      <c r="L655" s="39">
        <f t="shared" si="39"/>
        <v>64710.940000000075</v>
      </c>
      <c r="M655" s="39">
        <f>SUM(M3:M654)</f>
        <v>2871809.2675635288</v>
      </c>
      <c r="N655" s="39">
        <f>SUM(N3:N654)</f>
        <v>192124.04000000024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G.Radgona</vt:lpstr>
      <vt:lpstr>Apače</vt:lpstr>
      <vt:lpstr>Sv.Jurij ob Ščavnici</vt:lpstr>
      <vt:lpstr>Skupna infrastr. - upr. KORA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Kaučič</dc:creator>
  <cp:lastModifiedBy>Alenka Lenarčič</cp:lastModifiedBy>
  <dcterms:created xsi:type="dcterms:W3CDTF">2025-05-20T08:33:37Z</dcterms:created>
  <dcterms:modified xsi:type="dcterms:W3CDTF">2025-06-20T13:25:46Z</dcterms:modified>
</cp:coreProperties>
</file>